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1001repas.sharepoint.com/sitesdistants/RR/Jéromine DESRIAUX/Documents partages/MENUS/2025-2026/CYCLE 05 DU 13 AVRIL 07 JUIN 2026/SCOLAIRES/"/>
    </mc:Choice>
  </mc:AlternateContent>
  <xr:revisionPtr revIDLastSave="315" documentId="8_{0671F1AB-BBEF-4A09-A8F3-FCA198A8C5AF}" xr6:coauthVersionLast="47" xr6:coauthVersionMax="47" xr10:uidLastSave="{4FD4553A-8528-4D30-BD1D-E1BDCFCD97F0}"/>
  <bookViews>
    <workbookView xWindow="-108" yWindow="-108" windowWidth="23256" windowHeight="12456" xr2:uid="{9DD2BABE-D0B1-4CF1-9548-5B8797BEC44D}"/>
  </bookViews>
  <sheets>
    <sheet name="S17 % TAUX DE PRISE " sheetId="1" r:id="rId1"/>
    <sheet name="S18 % TAUX DE PRISE " sheetId="2" r:id="rId2"/>
    <sheet name="S19 % TAUX DE PRISE " sheetId="3" r:id="rId3"/>
    <sheet name="S20 % TAUX DE PRISE " sheetId="4" r:id="rId4"/>
    <sheet name="S21 % TAUX DE PRISE " sheetId="5" r:id="rId5"/>
    <sheet name="S22 % TAUX DE PRISE " sheetId="6" r:id="rId6"/>
    <sheet name="S23 % TAUX DE PRISE " sheetId="7" r:id="rId7"/>
    <sheet name="S24 % TAUX DE PRISE" sheetId="8" r:id="rId8"/>
    <sheet name="S25 % TAUX DE PRISE " sheetId="9" r:id="rId9"/>
    <sheet name="S26 % TAUX DE PRISE " sheetId="10" r:id="rId10"/>
    <sheet name="S27 % TAUX DE PRISE " sheetId="11" r:id="rId11"/>
  </sheets>
  <definedNames>
    <definedName name="_xlnm.Print_Area" localSheetId="0">'S17 % TAUX DE PRISE '!$A$1:$K$14</definedName>
    <definedName name="_xlnm.Print_Area" localSheetId="1">'S18 % TAUX DE PRISE '!$A$1:$K$13</definedName>
    <definedName name="_xlnm.Print_Area" localSheetId="2">'S19 % TAUX DE PRISE '!$A$1:$K$13</definedName>
    <definedName name="_xlnm.Print_Area" localSheetId="3">'S20 % TAUX DE PRISE '!$A$1:$K$12</definedName>
    <definedName name="_xlnm.Print_Area" localSheetId="4">'S21 % TAUX DE PRISE '!$A$1:$K$13</definedName>
    <definedName name="_xlnm.Print_Area" localSheetId="5">'S22 % TAUX DE PRISE '!$A$1:$K$12</definedName>
    <definedName name="_xlnm.Print_Area" localSheetId="6">'S23 % TAUX DE PRISE '!$A$1:$K$14</definedName>
    <definedName name="_xlnm.Print_Area" localSheetId="7">'S24 % TAUX DE PRISE'!$A$1:$K$12</definedName>
    <definedName name="_xlnm.Print_Area" localSheetId="8">'S25 % TAUX DE PRISE '!$A$1:$K$13</definedName>
    <definedName name="_xlnm.Print_Area" localSheetId="9">'S26 % TAUX DE PRISE '!$A$1:$K$13</definedName>
    <definedName name="_xlnm.Print_Area" localSheetId="10">'S27 % TAUX DE PRISE '!$A$1:$K$12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1" l="1"/>
  <c r="D3" i="11" s="1"/>
  <c r="F3" i="11" s="1"/>
  <c r="H3" i="11" s="1"/>
  <c r="J3" i="11" s="1"/>
  <c r="B3" i="9"/>
  <c r="D3" i="9" s="1"/>
  <c r="F3" i="9" s="1"/>
  <c r="H3" i="9" s="1"/>
  <c r="J3" i="9" s="1"/>
  <c r="D3" i="8"/>
  <c r="F3" i="8" s="1"/>
  <c r="H3" i="8" s="1"/>
  <c r="J3" i="8" s="1"/>
  <c r="B3" i="2"/>
  <c r="D3" i="10" l="1"/>
  <c r="F3" i="10" s="1"/>
  <c r="H3" i="10" s="1"/>
  <c r="J3" i="10" s="1"/>
  <c r="B3" i="3"/>
  <c r="D3" i="2"/>
  <c r="F3" i="2" s="1"/>
  <c r="H3" i="2" s="1"/>
  <c r="J3" i="2" s="1"/>
  <c r="D3" i="1"/>
  <c r="F3" i="1" s="1"/>
  <c r="H3" i="1" s="1"/>
  <c r="J3" i="1" s="1"/>
  <c r="B3" i="4" l="1"/>
  <c r="D3" i="3"/>
  <c r="F3" i="3" s="1"/>
  <c r="H3" i="3" s="1"/>
  <c r="J3" i="3" s="1"/>
  <c r="D3" i="4" l="1"/>
  <c r="F3" i="4" s="1"/>
  <c r="H3" i="4" s="1"/>
  <c r="J3" i="4" s="1"/>
  <c r="B3" i="5"/>
  <c r="D3" i="5" l="1"/>
  <c r="F3" i="5" s="1"/>
  <c r="H3" i="5" s="1"/>
  <c r="J3" i="5" s="1"/>
  <c r="B3" i="6"/>
  <c r="B3" i="7" l="1"/>
  <c r="D3" i="7" s="1"/>
  <c r="F3" i="7" s="1"/>
  <c r="H3" i="7" s="1"/>
  <c r="J3" i="7" s="1"/>
  <c r="D3" i="6"/>
  <c r="F3" i="6" s="1"/>
  <c r="H3" i="6" s="1"/>
  <c r="J3" i="6" s="1"/>
</calcChain>
</file>

<file path=xl/sharedStrings.xml><?xml version="1.0" encoding="utf-8"?>
<sst xmlns="http://schemas.openxmlformats.org/spreadsheetml/2006/main" count="447" uniqueCount="261">
  <si>
    <t>NOM DU RESTAURANT</t>
  </si>
  <si>
    <t>%</t>
  </si>
  <si>
    <t>Pain</t>
  </si>
  <si>
    <t>*Menus indicatifs, sous réserve de modifications en fonction des approvisionnements.</t>
  </si>
  <si>
    <t xml:space="preserve">Mardi gras:                                      "Bugnes"  </t>
  </si>
  <si>
    <t xml:space="preserve">Pain </t>
  </si>
  <si>
    <t>Curry de pois chiche &amp; légumes au lait de coco</t>
  </si>
  <si>
    <t>Filet de poulet sce charcutière</t>
  </si>
  <si>
    <t>Pané végétal</t>
  </si>
  <si>
    <t>Oeuf dur &amp; mayonnaise</t>
  </si>
  <si>
    <t>Tome des Bauges AOP (lait cru)</t>
  </si>
  <si>
    <t>Gardiande bœuf (Français &amp; HVE)"Challonges"</t>
  </si>
  <si>
    <t>Omelette &amp; sce crème champignons</t>
  </si>
  <si>
    <t>Rôti de dinde au jus</t>
  </si>
  <si>
    <t>Tortilla</t>
  </si>
  <si>
    <t>Filet de poisson &amp; sce citron &amp; romarin</t>
  </si>
  <si>
    <t>caramel</t>
  </si>
  <si>
    <t>Pomme cuite HVE</t>
  </si>
  <si>
    <t>Semaine 17 du : lundi 20 au dimanche 26 avril 2026</t>
  </si>
  <si>
    <t>beurre</t>
  </si>
  <si>
    <t>Tajine de dinde* aux abricots secs (*Français)</t>
  </si>
  <si>
    <t>Semoule BIO</t>
  </si>
  <si>
    <t>Salade de pommes de terre sauce tartare (*pdt HVE)</t>
  </si>
  <si>
    <t>Jambon sauce charcutière</t>
  </si>
  <si>
    <t>Carottes BIO persillées</t>
  </si>
  <si>
    <t>Kiwi BIO</t>
  </si>
  <si>
    <t>Salade de pamplemousse, avocat, crevettes sauce cocktail</t>
  </si>
  <si>
    <t>Lasagnes de bœuf*
(*Français)</t>
  </si>
  <si>
    <t>/</t>
  </si>
  <si>
    <t>Poire cuite au cassis</t>
  </si>
  <si>
    <t>Salade verte &amp; vinaigrette</t>
  </si>
  <si>
    <t>Filet de poisson sauce citron</t>
  </si>
  <si>
    <t>Brocolis BIO fleurette</t>
  </si>
  <si>
    <t>Crumble pommes rhubarbe</t>
  </si>
  <si>
    <t>Légumes chili</t>
  </si>
  <si>
    <t>Riz BIO façon pilaf</t>
  </si>
  <si>
    <t>Banane BIO</t>
  </si>
  <si>
    <t>Yaourt BIO à la verveine "Gruffy" (seau)</t>
  </si>
  <si>
    <t>Comté AOP</t>
  </si>
  <si>
    <t>Yaourt BIO sucré "Crêt Joli" (pot)</t>
  </si>
  <si>
    <t>Fromage fondu type "fripon"</t>
  </si>
  <si>
    <t>St Nectaire AOP</t>
  </si>
  <si>
    <t>Semaine 18 du : lundi 27 avril au dimanche 03 mai 2026</t>
  </si>
  <si>
    <t>Carottes BIO râpées vinaigrette à la coriandre</t>
  </si>
  <si>
    <t>Gratin de pommes de terre</t>
  </si>
  <si>
    <t>Crème dessert au chocolat</t>
  </si>
  <si>
    <t>Pomme BIO "Cercier"</t>
  </si>
  <si>
    <t>Salade andalouse (artichaut, cœurs de palmier, tomates, concombres)</t>
  </si>
  <si>
    <t>Gnocchis* sauce au pesto (*semoule BIO)</t>
  </si>
  <si>
    <t>Salade de fruits frais</t>
  </si>
  <si>
    <t xml:space="preserve">Concombres BIO &amp; vinaigrette ciboulette </t>
  </si>
  <si>
    <t>Rôti de porc* au jus (*Français)</t>
  </si>
  <si>
    <t>Petits pois façon Française</t>
  </si>
  <si>
    <t>Gâteau d'anniversaire marbré</t>
  </si>
  <si>
    <t>Asperges vinaigrette</t>
  </si>
  <si>
    <t>Sauté de poulet forestier</t>
  </si>
  <si>
    <t>Printanière de légumes</t>
  </si>
  <si>
    <t>Pruneaux au sirop</t>
  </si>
  <si>
    <t>Pizza tomate fromage 
"Pierre Clot"</t>
  </si>
  <si>
    <t>Filet de poisson sauce vierge</t>
  </si>
  <si>
    <t>Yaourt sucré HVE "Barras" (seau)</t>
  </si>
  <si>
    <t>Cantal jeune AOP</t>
  </si>
  <si>
    <t>Crème anglaise</t>
  </si>
  <si>
    <t>Laitage</t>
  </si>
  <si>
    <t>Semaine 19 du : lundi 04 au dimanche 10 mai 2026</t>
  </si>
  <si>
    <t>Haricots verts BIO persillés</t>
  </si>
  <si>
    <t>Orange</t>
  </si>
  <si>
    <t>Céleri BIO rémoulade</t>
  </si>
  <si>
    <t>Cœurs de blé BIO ALPINA</t>
  </si>
  <si>
    <t>Cake tomates &amp; olives vertes</t>
  </si>
  <si>
    <t>Filet de colin frais meunière</t>
  </si>
  <si>
    <t>Gratin de blettes</t>
  </si>
  <si>
    <t>Fraises &amp; sucre</t>
  </si>
  <si>
    <t>Salade verte BIO &amp; vinaigrette</t>
  </si>
  <si>
    <t xml:space="preserve">Parmentier de légumes </t>
  </si>
  <si>
    <t>Terrine de légumes &amp; mayonnaise</t>
  </si>
  <si>
    <t>Calamars à l'armoricaine</t>
  </si>
  <si>
    <t>Risotto aux petits légumes</t>
  </si>
  <si>
    <t>Margériaz "coopérative de Lescheraines"</t>
  </si>
  <si>
    <t xml:space="preserve">Bûche du pilat </t>
  </si>
  <si>
    <t>Yaourt sucré HVE "Pré Jourdan"</t>
  </si>
  <si>
    <t>Coulommiers</t>
  </si>
  <si>
    <t>Fromage à la coupe</t>
  </si>
  <si>
    <t>Semaine 20 du : lundi 11 au dimanche 17 mai 2026</t>
  </si>
  <si>
    <t>Betteraves rouges vinaigrette</t>
  </si>
  <si>
    <t>Radis</t>
  </si>
  <si>
    <t>Duo de carottes BIO &amp; courgettes râpées vinaigrette</t>
  </si>
  <si>
    <t>Champignons cuits à la grecque</t>
  </si>
  <si>
    <t>Terrine de campagne &amp; cornichon</t>
  </si>
  <si>
    <t>Sauté de poulet* au paprika (*Français)</t>
  </si>
  <si>
    <t>Escalope de volaille sauce normande</t>
  </si>
  <si>
    <t>Brandade de poisson</t>
  </si>
  <si>
    <t>Pennes BIO semi-complètes</t>
  </si>
  <si>
    <t>Haricots plats sautés à l'ail</t>
  </si>
  <si>
    <t>Blé HVE façon pilaf</t>
  </si>
  <si>
    <t>Crozets BIO</t>
  </si>
  <si>
    <t>Yaourt sucré HVE "Barras" (pot)</t>
  </si>
  <si>
    <t>Brie</t>
  </si>
  <si>
    <t>Eclair chocolat</t>
  </si>
  <si>
    <t>Compote pommes framboises BIO "Thomas le Prince"</t>
  </si>
  <si>
    <t>Riz au lait 
(*riz BIO)</t>
  </si>
  <si>
    <t>Crème dessert à la vanille</t>
  </si>
  <si>
    <t>Semaine 21 du : lundi 18 au dimanche 24 mai 2026</t>
  </si>
  <si>
    <t>Mini roulé au fromage 
"Pierre Clot"</t>
  </si>
  <si>
    <t>Concombres BIO &amp; sauce crème aneth (envoyer à part)</t>
  </si>
  <si>
    <t>Taboulé (*semoule BIO)</t>
  </si>
  <si>
    <t xml:space="preserve">Salade verte &amp; vinaigrette </t>
  </si>
  <si>
    <t>Haricots verts BIO, œuf dur, oignons rissolés vinaigrette</t>
  </si>
  <si>
    <t>Sauté de veau* façon marengo (*Français)</t>
  </si>
  <si>
    <t>Sauté de dinde* au curry (*Française)</t>
  </si>
  <si>
    <t>Gratin de poissons</t>
  </si>
  <si>
    <t xml:space="preserve">Choux-fleur BIO </t>
  </si>
  <si>
    <t>Purée de pommes de terre</t>
  </si>
  <si>
    <t xml:space="preserve">Carottes BIO </t>
  </si>
  <si>
    <t>Ratatouille fraîche</t>
  </si>
  <si>
    <t>Poêlée de légumes</t>
  </si>
  <si>
    <t>Fromage  fondu type fripon</t>
  </si>
  <si>
    <t>Fromage frais nature sucré</t>
  </si>
  <si>
    <t>Kiwi (sous réserve)</t>
  </si>
  <si>
    <t>Banane</t>
  </si>
  <si>
    <t>Gâteau d'anniversaire chocolat framboise</t>
  </si>
  <si>
    <t>Fraises &amp; sucre (5g)</t>
  </si>
  <si>
    <t xml:space="preserve">Semaine 22 du : lundi 25 au dimanche 31 mai 2026                                          </t>
  </si>
  <si>
    <t>Quiche au fromage</t>
  </si>
  <si>
    <t xml:space="preserve">Lentilles* en salade (*HVE) </t>
  </si>
  <si>
    <t>Radis &amp; beurre</t>
  </si>
  <si>
    <t>Pâté croute de volaille</t>
  </si>
  <si>
    <t>Rôti de porc au chorizo</t>
  </si>
  <si>
    <t>Escalope de volaille* tikka masala (*Française)</t>
  </si>
  <si>
    <t>Galette végétale</t>
  </si>
  <si>
    <t>Filet de poisson sauce ciboulette</t>
  </si>
  <si>
    <t>Sauté de bœuf* à la provençale (Français &amp; HVE) "Challonges"</t>
  </si>
  <si>
    <t>Haricots beurre</t>
  </si>
  <si>
    <t>Purée de courgettes
(*courgettes HVE)</t>
  </si>
  <si>
    <t>Brocolis BIO sautés</t>
  </si>
  <si>
    <t>Yaourt BIO nature sucré "Gruffy" (seau)</t>
  </si>
  <si>
    <t>Emmental râpé (10g)</t>
  </si>
  <si>
    <t>Pâte de fruit</t>
  </si>
  <si>
    <t>Pomme "Cercier"</t>
  </si>
  <si>
    <t>Gâteau au citron</t>
  </si>
  <si>
    <t>Crème dessert vanille</t>
  </si>
  <si>
    <t>Carottes BIO râpées vinaigrette</t>
  </si>
  <si>
    <t>Salade de perles (tomates BIO, concombres BIO, citron, menthe)</t>
  </si>
  <si>
    <t>Concombres BIO &amp; sauce fromage blanc ciboulette</t>
  </si>
  <si>
    <t>Rillettes de sardines</t>
  </si>
  <si>
    <t>Sauté de porc* sauce cajun
(*Français)</t>
  </si>
  <si>
    <t>Quiche au fromage 1001 repas</t>
  </si>
  <si>
    <t>Pommes dauphine</t>
  </si>
  <si>
    <t>Côte de bettes persillées</t>
  </si>
  <si>
    <t>Nectarine</t>
  </si>
  <si>
    <t xml:space="preserve">Abricot BIO </t>
  </si>
  <si>
    <t xml:space="preserve">Radis </t>
  </si>
  <si>
    <t>Epinards BIO hachés béchamel</t>
  </si>
  <si>
    <t>Steak* haché au jus (*Français)</t>
  </si>
  <si>
    <t>Filet mignon de porc*sauce moutarde (Français &amp; HVE) "Jean Floch</t>
  </si>
  <si>
    <t xml:space="preserve"> Spaghettis BIO</t>
  </si>
  <si>
    <t>Rôti de veau*au jus
(*Français)</t>
  </si>
  <si>
    <t>Boulettes de bœuf* sauce barbecue (*Français)</t>
  </si>
  <si>
    <t>Bûche du Pilat</t>
  </si>
  <si>
    <t>Cocktail de fruits au sirop léger</t>
  </si>
  <si>
    <t>Semaine 24 du : lundi 08 au dimanche 14 juin 2026</t>
  </si>
  <si>
    <t>Melon BIO</t>
  </si>
  <si>
    <t>Salade verte
CCHG : salade verte &amp; vinaigrette</t>
  </si>
  <si>
    <t>Salade d'haricots rouges, pois chiche BIO, maïs sauce cocktail</t>
  </si>
  <si>
    <t>Sauté de bœuf* au paprika (*Français &amp; HVE) "Challonges"</t>
  </si>
  <si>
    <t>Gnocchis* sauce fromagère (*semoule BIO)</t>
  </si>
  <si>
    <t>Filet de saumon frais sauce fines herbes</t>
  </si>
  <si>
    <t>Falafels</t>
  </si>
  <si>
    <t>Pommes de terre sautées</t>
  </si>
  <si>
    <t>Courgettes fraîches aux herbes</t>
  </si>
  <si>
    <t>Yaourt BIO sucré "Ferme Crêt Joli"</t>
  </si>
  <si>
    <t>Pêche</t>
  </si>
  <si>
    <t>Pastèque BIO</t>
  </si>
  <si>
    <t>Tarte au citron</t>
  </si>
  <si>
    <t>Cerises</t>
  </si>
  <si>
    <t>Semaine 25 du : lundi 15 au dimanche 21 juin 2026</t>
  </si>
  <si>
    <t>Salade de mini pennes (tomates, cornichons, olives vertes)</t>
  </si>
  <si>
    <t>Concombres BIO &amp; vinaigrette à la menthe</t>
  </si>
  <si>
    <t>Jambon sauce madère</t>
  </si>
  <si>
    <t>Steak haché* au jus (*Français)</t>
  </si>
  <si>
    <t>Filet de poisson sauce à l'orange</t>
  </si>
  <si>
    <t xml:space="preserve">Gratin de pommes de terre </t>
  </si>
  <si>
    <t>Yaourt BIO à la vanille "Gruffy"
(seau)</t>
  </si>
  <si>
    <t>Fromage fonu type fripon</t>
  </si>
  <si>
    <t>Emmental râpé</t>
  </si>
  <si>
    <t>Abricot BIO</t>
  </si>
  <si>
    <t>Gâteau d'anniversaire roulé crème pâtissière framboise</t>
  </si>
  <si>
    <t>Emincé de poulet mariné &amp; pain pita</t>
  </si>
  <si>
    <t>Betteraves rouges BIO vinaigrette</t>
  </si>
  <si>
    <t>Soupe froide de crocodile (*courgettes BIO ail &amp; fines herbes)</t>
  </si>
  <si>
    <t xml:space="preserve">Compote de poires BIO 
"Thomas le Prince" </t>
  </si>
  <si>
    <t xml:space="preserve">Filet de poulet* citron &amp; romarin 
(*Français) </t>
  </si>
  <si>
    <t>Quenelles natures fraîches 
sauce napolitaine</t>
  </si>
  <si>
    <t xml:space="preserve">Hachis parmentier 
(*bœuf Français) </t>
  </si>
  <si>
    <t>Lentilles HVE en salade 
(brunoise)</t>
  </si>
  <si>
    <t>Légumes chili au paprika</t>
  </si>
  <si>
    <t>Filet de colin meunière</t>
  </si>
  <si>
    <t>Chipolata*(*porc Français) 
"Challonges"</t>
  </si>
  <si>
    <t>Merguez</t>
  </si>
  <si>
    <t>Filet de poisson sce oseille</t>
  </si>
  <si>
    <t>Compote de pommes BIO 
"Thomas le prince"</t>
  </si>
  <si>
    <t>croutons
maïs</t>
  </si>
  <si>
    <t>Quenelles natures sce aurore</t>
  </si>
  <si>
    <t>Cake aux légumes &amp; fromage</t>
  </si>
  <si>
    <r>
      <t xml:space="preserve">Tomates BIO (entières) &amp; vinaigrette basilic </t>
    </r>
    <r>
      <rPr>
        <sz val="43"/>
        <color rgb="FFFF0000"/>
        <rFont val="Sitka Display"/>
      </rPr>
      <t>(à couper)</t>
    </r>
  </si>
  <si>
    <t>Curry de pois chiche sce antillaise</t>
  </si>
  <si>
    <t>Semaine 23 du : lundi 01er au dimanche 07 juin 2026</t>
  </si>
  <si>
    <t>Tomme de chèvre "Alambic" 
(lait cru)</t>
  </si>
  <si>
    <t>Sauté de poulet cajun</t>
  </si>
  <si>
    <t>Quenelles natures sauce cajun</t>
  </si>
  <si>
    <t>sauce tartare</t>
  </si>
  <si>
    <t>Bolo végétale</t>
  </si>
  <si>
    <t>Mélange de céréales 
(*boulgour BIO)</t>
  </si>
  <si>
    <t>Yaourt fraise des bois 
"chèvrerie de Jérémy"</t>
  </si>
  <si>
    <t>Riz mélangés 
(*riz BIO &amp; riz sauvage)</t>
  </si>
  <si>
    <t>billes de mozza</t>
  </si>
  <si>
    <t>Tomates BIO &amp; 
vinaigrette au pesto</t>
  </si>
  <si>
    <t>Quenelles natures sauce aurore</t>
  </si>
  <si>
    <t>Filet de colin meunière &amp; sce tartare</t>
  </si>
  <si>
    <t>Sauté de poulet* sauce curry &amp; 
lait de coco (*Français)</t>
  </si>
  <si>
    <r>
      <t xml:space="preserve">Raviolis de légumes sauce tomate 
</t>
    </r>
    <r>
      <rPr>
        <sz val="43"/>
        <color rgb="FFFF0000"/>
        <rFont val="Sitka Display"/>
      </rPr>
      <t>(menu de secours)</t>
    </r>
  </si>
  <si>
    <t>Rôti de dinde sauce madère</t>
  </si>
  <si>
    <t>Samoussa de légumes</t>
  </si>
  <si>
    <t>Abricots BIO</t>
  </si>
  <si>
    <t>Beignet au chocolat</t>
  </si>
  <si>
    <t>Semaine 26 du : lundi 22 au dimanche 28 juin 2026</t>
  </si>
  <si>
    <t>Bouchée fromagère</t>
  </si>
  <si>
    <t xml:space="preserve">Concombres BIO &amp; sauce fromage blanc ciboulette </t>
  </si>
  <si>
    <t>Bolognaise 
(bœuf Français)</t>
  </si>
  <si>
    <t>Spaghettis BIO</t>
  </si>
  <si>
    <t>salade verte
maïs
tomates</t>
  </si>
  <si>
    <t>Fromage frais aux fruits</t>
  </si>
  <si>
    <t>Caponata (tomate, aubergines, poivrons, olives)</t>
  </si>
  <si>
    <t>Filet de poisson frais</t>
  </si>
  <si>
    <t>Semaine 27 du : lundi 29 juin au dimanche 05 juillet 2026</t>
  </si>
  <si>
    <t xml:space="preserve">Tomates BIO &amp; vinaigrette au basilic </t>
  </si>
  <si>
    <t>Salade d'haricots verts* (Haricots verts BIO)</t>
  </si>
  <si>
    <t>Pilon de poulet au jus</t>
  </si>
  <si>
    <t>Rôti de dinde* froid &amp; mayonnaise (*Française)</t>
  </si>
  <si>
    <t>Salade de pâtes (*pâtes BIO)</t>
  </si>
  <si>
    <t>Yaourt à boire aromatisé</t>
  </si>
  <si>
    <t>Compote pommes framboises BIO "Thomas le prince"</t>
  </si>
  <si>
    <t>Gâteau au chocolat</t>
  </si>
  <si>
    <t>Cème dessert chocolat</t>
  </si>
  <si>
    <t>Knack de porc* (*Français) "Charvin"</t>
  </si>
  <si>
    <r>
      <t xml:space="preserve">Macédoine de légumes 
</t>
    </r>
    <r>
      <rPr>
        <i/>
        <sz val="43"/>
        <color rgb="FFFF0000"/>
        <rFont val="Sitka Display"/>
      </rPr>
      <t>(menus de secours)</t>
    </r>
  </si>
  <si>
    <t>Knack de volaille</t>
  </si>
  <si>
    <t>Omelette &amp; sauce barbecue</t>
  </si>
  <si>
    <r>
      <t xml:space="preserve">Compote de pommes 
</t>
    </r>
    <r>
      <rPr>
        <i/>
        <sz val="43"/>
        <color rgb="FFFF0000"/>
        <rFont val="Sitka Display"/>
      </rPr>
      <t>(menu de secours)</t>
    </r>
  </si>
  <si>
    <t>Œuf dur
Galette wrap</t>
  </si>
  <si>
    <t>sauce blanche</t>
  </si>
  <si>
    <r>
      <t xml:space="preserve">Salade de riz (*riz BIO)
</t>
    </r>
    <r>
      <rPr>
        <sz val="40"/>
        <color rgb="FFFF0000"/>
        <rFont val="Sitka Display"/>
      </rPr>
      <t>mat/ prim : 150g / adultes : 200g</t>
    </r>
  </si>
  <si>
    <t>Salade de pommes de terre 
(*pdt HVE)</t>
  </si>
  <si>
    <t>Jambon (porc) &amp; cornichon</t>
  </si>
  <si>
    <t>Tranche végétale &amp; cornichon</t>
  </si>
  <si>
    <t xml:space="preserve">Croq' fromage (Pierre Clot) </t>
  </si>
  <si>
    <t xml:space="preserve">Sandwich
 (jambon beurre) </t>
  </si>
  <si>
    <t>Sandwich thon mayonnaise</t>
  </si>
  <si>
    <t>Chips</t>
  </si>
  <si>
    <t>Salade verte  &amp; vinaigrette</t>
  </si>
  <si>
    <t>croutons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</si>
</sst>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4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80"/>
      <color rgb="FF0070C0"/>
      <name val="Sitka Heading"/>
    </font>
    <font>
      <b/>
      <sz val="50"/>
      <name val="Sitka Display"/>
    </font>
    <font>
      <b/>
      <sz val="48"/>
      <color rgb="FFF44F42"/>
      <name val="Sitka Display"/>
    </font>
    <font>
      <sz val="10"/>
      <name val="Arial"/>
      <family val="2"/>
    </font>
    <font>
      <b/>
      <sz val="42"/>
      <color rgb="FFF44F42"/>
      <name val="Sitka Display"/>
    </font>
    <font>
      <sz val="40"/>
      <name val="Sitka Display"/>
    </font>
    <font>
      <sz val="48"/>
      <name val="Sitka Display"/>
    </font>
    <font>
      <sz val="43"/>
      <name val="Sitka Display"/>
    </font>
    <font>
      <sz val="35"/>
      <name val="Sitka Display"/>
    </font>
    <font>
      <sz val="25"/>
      <color rgb="FF0070C0"/>
      <name val="Verdana"/>
      <family val="2"/>
    </font>
    <font>
      <b/>
      <sz val="10"/>
      <name val="Verdana"/>
      <family val="2"/>
    </font>
    <font>
      <b/>
      <sz val="25"/>
      <color rgb="FF0070C0"/>
      <name val="Verdana"/>
      <family val="2"/>
    </font>
    <font>
      <b/>
      <sz val="35"/>
      <color theme="1"/>
      <name val="Sitka Display"/>
    </font>
    <font>
      <b/>
      <sz val="16"/>
      <color theme="1"/>
      <name val="Verdana"/>
      <family val="2"/>
    </font>
    <font>
      <b/>
      <sz val="72"/>
      <color rgb="FF0070C0"/>
      <name val="Sitka Heading"/>
    </font>
    <font>
      <b/>
      <sz val="48"/>
      <name val="Sitka Display"/>
    </font>
    <font>
      <i/>
      <sz val="32"/>
      <name val="Sitka Display"/>
    </font>
    <font>
      <b/>
      <sz val="16"/>
      <color theme="1"/>
      <name val="Sitka Display"/>
    </font>
    <font>
      <b/>
      <i/>
      <sz val="35"/>
      <name val="Sitka Display"/>
    </font>
    <font>
      <b/>
      <i/>
      <sz val="38"/>
      <name val="Sitka Display"/>
    </font>
    <font>
      <sz val="43"/>
      <color theme="0"/>
      <name val="Sitka Display"/>
    </font>
    <font>
      <sz val="35"/>
      <color theme="0"/>
      <name val="Sitka Display"/>
    </font>
    <font>
      <b/>
      <i/>
      <sz val="35"/>
      <color rgb="FFFF6600"/>
      <name val="Sitka Display"/>
    </font>
    <font>
      <sz val="43"/>
      <color rgb="FFFF0000"/>
      <name val="Sitka Display"/>
    </font>
    <font>
      <b/>
      <i/>
      <sz val="35"/>
      <color rgb="FF0070C0"/>
      <name val="Sitka Display"/>
    </font>
    <font>
      <sz val="43"/>
      <color rgb="FFFF3399"/>
      <name val="Sitka Display"/>
    </font>
    <font>
      <b/>
      <sz val="43"/>
      <color theme="8"/>
      <name val="Sitka Display"/>
    </font>
    <font>
      <sz val="40"/>
      <color theme="0"/>
      <name val="Sitka Display"/>
    </font>
    <font>
      <sz val="48"/>
      <color theme="0"/>
      <name val="Sitka Display"/>
    </font>
    <font>
      <sz val="40"/>
      <color rgb="FFFF0000"/>
      <name val="Sitka Display"/>
    </font>
    <font>
      <i/>
      <sz val="32"/>
      <color theme="0"/>
      <name val="Sitka Display"/>
    </font>
    <font>
      <i/>
      <sz val="43"/>
      <color rgb="FFFF0000"/>
      <name val="Sitka Display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ck">
        <color rgb="FFFC8208"/>
      </left>
      <right style="medium">
        <color rgb="FFFC8208"/>
      </right>
      <top style="thick">
        <color rgb="FFFC8208"/>
      </top>
      <bottom/>
      <diagonal/>
    </border>
    <border>
      <left style="thick">
        <color rgb="FFFC8208"/>
      </left>
      <right style="thick">
        <color rgb="FFFC8208"/>
      </right>
      <top style="thick">
        <color rgb="FFFC8208"/>
      </top>
      <bottom/>
      <diagonal/>
    </border>
    <border>
      <left style="medium">
        <color rgb="FFFC8208"/>
      </left>
      <right style="medium">
        <color rgb="FFFC8208"/>
      </right>
      <top style="thick">
        <color rgb="FFFC8208"/>
      </top>
      <bottom/>
      <diagonal/>
    </border>
    <border>
      <left style="medium">
        <color rgb="FFFC8208"/>
      </left>
      <right style="thick">
        <color rgb="FFFC8208"/>
      </right>
      <top style="thick">
        <color rgb="FFFC8208"/>
      </top>
      <bottom/>
      <diagonal/>
    </border>
    <border>
      <left style="thick">
        <color rgb="FFFC8208"/>
      </left>
      <right style="medium">
        <color rgb="FFFC8208"/>
      </right>
      <top/>
      <bottom/>
      <diagonal/>
    </border>
    <border>
      <left style="thick">
        <color rgb="FFFC8208"/>
      </left>
      <right style="thick">
        <color rgb="FFFC8208"/>
      </right>
      <top/>
      <bottom/>
      <diagonal/>
    </border>
    <border>
      <left style="medium">
        <color rgb="FFFC8208"/>
      </left>
      <right style="medium">
        <color rgb="FFFC8208"/>
      </right>
      <top/>
      <bottom/>
      <diagonal/>
    </border>
    <border>
      <left style="medium">
        <color rgb="FFFC8208"/>
      </left>
      <right style="thick">
        <color rgb="FFFC8208"/>
      </right>
      <top/>
      <bottom/>
      <diagonal/>
    </border>
    <border>
      <left style="thick">
        <color rgb="FFFC8208"/>
      </left>
      <right style="medium">
        <color rgb="FFFC8208"/>
      </right>
      <top/>
      <bottom style="thick">
        <color rgb="FFFC8208"/>
      </bottom>
      <diagonal/>
    </border>
    <border>
      <left style="thick">
        <color rgb="FFFC8208"/>
      </left>
      <right style="thick">
        <color rgb="FFFC8208"/>
      </right>
      <top/>
      <bottom style="thick">
        <color rgb="FFFC8208"/>
      </bottom>
      <diagonal/>
    </border>
    <border>
      <left style="medium">
        <color rgb="FFFC8208"/>
      </left>
      <right style="medium">
        <color rgb="FFFC8208"/>
      </right>
      <top/>
      <bottom style="thick">
        <color rgb="FFFC8208"/>
      </bottom>
      <diagonal/>
    </border>
    <border>
      <left style="medium">
        <color rgb="FFFC8208"/>
      </left>
      <right style="thick">
        <color rgb="FFFC8208"/>
      </right>
      <top/>
      <bottom style="thick">
        <color rgb="FFFC8208"/>
      </bottom>
      <diagonal/>
    </border>
    <border>
      <left/>
      <right/>
      <top style="thick">
        <color rgb="FFFC8208"/>
      </top>
      <bottom/>
      <diagonal/>
    </border>
    <border>
      <left style="thick">
        <color theme="9" tint="-0.24994659260841701"/>
      </left>
      <right style="medium">
        <color theme="9" tint="-0.24994659260841701"/>
      </right>
      <top style="thick">
        <color theme="9" tint="-0.24994659260841701"/>
      </top>
      <bottom/>
      <diagonal/>
    </border>
    <border>
      <left style="medium">
        <color theme="9" tint="-0.24994659260841701"/>
      </left>
      <right style="medium">
        <color theme="9" tint="-0.24994659260841701"/>
      </right>
      <top style="thick">
        <color theme="9" tint="-0.24994659260841701"/>
      </top>
      <bottom/>
      <diagonal/>
    </border>
    <border>
      <left style="medium">
        <color theme="9" tint="-0.24994659260841701"/>
      </left>
      <right style="thick">
        <color theme="9" tint="-0.24994659260841701"/>
      </right>
      <top style="thick">
        <color theme="9" tint="-0.24994659260841701"/>
      </top>
      <bottom/>
      <diagonal/>
    </border>
    <border>
      <left style="thick">
        <color theme="9" tint="-0.24994659260841701"/>
      </left>
      <right style="medium">
        <color theme="9" tint="-0.24994659260841701"/>
      </right>
      <top/>
      <bottom/>
      <diagonal/>
    </border>
    <border>
      <left style="medium">
        <color theme="9" tint="-0.24994659260841701"/>
      </left>
      <right style="medium">
        <color theme="9" tint="-0.24994659260841701"/>
      </right>
      <top/>
      <bottom/>
      <diagonal/>
    </border>
    <border>
      <left style="medium">
        <color theme="9" tint="-0.24994659260841701"/>
      </left>
      <right style="thick">
        <color theme="9" tint="-0.24994659260841701"/>
      </right>
      <top/>
      <bottom/>
      <diagonal/>
    </border>
    <border>
      <left style="thick">
        <color theme="9" tint="-0.24994659260841701"/>
      </left>
      <right style="medium">
        <color theme="9" tint="-0.24994659260841701"/>
      </right>
      <top/>
      <bottom style="thick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/>
      <bottom style="thick">
        <color theme="9" tint="-0.24994659260841701"/>
      </bottom>
      <diagonal/>
    </border>
    <border>
      <left style="medium">
        <color theme="9" tint="-0.24994659260841701"/>
      </left>
      <right style="thick">
        <color theme="9" tint="-0.24994659260841701"/>
      </right>
      <top/>
      <bottom style="thick">
        <color theme="9" tint="-0.24994659260841701"/>
      </bottom>
      <diagonal/>
    </border>
    <border>
      <left/>
      <right style="thick">
        <color rgb="FFFC8208"/>
      </right>
      <top style="thick">
        <color rgb="FFFC8208"/>
      </top>
      <bottom/>
      <diagonal/>
    </border>
    <border>
      <left/>
      <right style="thick">
        <color rgb="FFFC8208"/>
      </right>
      <top/>
      <bottom/>
      <diagonal/>
    </border>
    <border>
      <left/>
      <right style="thick">
        <color rgb="FFFC8208"/>
      </right>
      <top/>
      <bottom style="thick">
        <color rgb="FFFC8208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157">
    <xf numFmtId="0" fontId="0" fillId="0" borderId="0" xfId="0"/>
    <xf numFmtId="0" fontId="1" fillId="0" borderId="0" xfId="2"/>
    <xf numFmtId="0" fontId="3" fillId="0" borderId="0" xfId="2" applyFont="1" applyAlignment="1">
      <alignment horizontal="left" vertical="center"/>
    </xf>
    <xf numFmtId="0" fontId="1" fillId="0" borderId="0" xfId="2" applyAlignment="1">
      <alignment horizontal="left" vertical="center"/>
    </xf>
    <xf numFmtId="164" fontId="4" fillId="2" borderId="1" xfId="3" applyNumberFormat="1" applyFont="1" applyFill="1" applyBorder="1" applyAlignment="1">
      <alignment horizontal="center" vertical="center"/>
    </xf>
    <xf numFmtId="9" fontId="4" fillId="2" borderId="2" xfId="1" applyFont="1" applyFill="1" applyBorder="1" applyAlignment="1">
      <alignment horizontal="center" vertical="center"/>
    </xf>
    <xf numFmtId="164" fontId="4" fillId="2" borderId="3" xfId="3" applyNumberFormat="1" applyFont="1" applyFill="1" applyBorder="1" applyAlignment="1">
      <alignment horizontal="center" vertical="center"/>
    </xf>
    <xf numFmtId="164" fontId="6" fillId="2" borderId="3" xfId="3" applyNumberFormat="1" applyFont="1" applyFill="1" applyBorder="1" applyAlignment="1">
      <alignment horizontal="center" vertical="center"/>
    </xf>
    <xf numFmtId="164" fontId="4" fillId="2" borderId="4" xfId="3" applyNumberFormat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 wrapText="1"/>
    </xf>
    <xf numFmtId="9" fontId="8" fillId="2" borderId="6" xfId="1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10" fillId="2" borderId="5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1" fillId="2" borderId="0" xfId="2" applyFont="1" applyFill="1"/>
    <xf numFmtId="0" fontId="9" fillId="2" borderId="5" xfId="2" applyFont="1" applyFill="1" applyBorder="1" applyAlignment="1">
      <alignment horizontal="center" vertical="center" wrapText="1"/>
    </xf>
    <xf numFmtId="0" fontId="12" fillId="0" borderId="0" xfId="2" applyFont="1"/>
    <xf numFmtId="0" fontId="9" fillId="0" borderId="8" xfId="2" applyFont="1" applyBorder="1" applyAlignment="1">
      <alignment vertical="top" wrapText="1"/>
    </xf>
    <xf numFmtId="0" fontId="13" fillId="2" borderId="0" xfId="2" applyFont="1" applyFill="1"/>
    <xf numFmtId="0" fontId="9" fillId="2" borderId="9" xfId="2" applyFont="1" applyFill="1" applyBorder="1" applyAlignment="1">
      <alignment horizontal="center" vertical="center" wrapText="1"/>
    </xf>
    <xf numFmtId="9" fontId="8" fillId="2" borderId="10" xfId="1" applyFont="1" applyFill="1" applyBorder="1" applyAlignment="1">
      <alignment horizontal="center" vertical="center" wrapText="1"/>
    </xf>
    <xf numFmtId="0" fontId="9" fillId="2" borderId="11" xfId="2" applyFont="1" applyFill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15" fillId="2" borderId="0" xfId="2" applyFont="1" applyFill="1" applyAlignment="1">
      <alignment horizontal="center" vertical="center" wrapText="1"/>
    </xf>
    <xf numFmtId="0" fontId="15" fillId="2" borderId="0" xfId="3" applyFont="1" applyFill="1" applyAlignment="1">
      <alignment horizontal="center" vertical="center" wrapText="1"/>
    </xf>
    <xf numFmtId="0" fontId="1" fillId="3" borderId="0" xfId="2" applyFill="1"/>
    <xf numFmtId="0" fontId="9" fillId="0" borderId="7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164" fontId="4" fillId="2" borderId="14" xfId="3" applyNumberFormat="1" applyFont="1" applyFill="1" applyBorder="1" applyAlignment="1">
      <alignment horizontal="center" vertical="center"/>
    </xf>
    <xf numFmtId="164" fontId="4" fillId="2" borderId="15" xfId="3" applyNumberFormat="1" applyFont="1" applyFill="1" applyBorder="1" applyAlignment="1">
      <alignment horizontal="center" vertical="center"/>
    </xf>
    <xf numFmtId="164" fontId="4" fillId="2" borderId="16" xfId="3" applyNumberFormat="1" applyFont="1" applyFill="1" applyBorder="1" applyAlignment="1">
      <alignment horizontal="center" vertical="center"/>
    </xf>
    <xf numFmtId="0" fontId="9" fillId="2" borderId="17" xfId="2" applyFont="1" applyFill="1" applyBorder="1" applyAlignment="1">
      <alignment horizontal="center" vertical="center" wrapText="1"/>
    </xf>
    <xf numFmtId="0" fontId="9" fillId="0" borderId="18" xfId="2" applyFont="1" applyBorder="1" applyAlignment="1">
      <alignment horizontal="center" vertical="center" wrapText="1"/>
    </xf>
    <xf numFmtId="0" fontId="10" fillId="2" borderId="17" xfId="2" applyFont="1" applyFill="1" applyBorder="1" applyAlignment="1">
      <alignment horizontal="center" vertical="center" wrapText="1"/>
    </xf>
    <xf numFmtId="0" fontId="10" fillId="0" borderId="18" xfId="2" applyFont="1" applyBorder="1" applyAlignment="1">
      <alignment horizontal="center" vertical="center" wrapText="1"/>
    </xf>
    <xf numFmtId="0" fontId="10" fillId="2" borderId="19" xfId="2" applyFont="1" applyFill="1" applyBorder="1" applyAlignment="1">
      <alignment horizontal="center" vertical="center" wrapText="1"/>
    </xf>
    <xf numFmtId="0" fontId="9" fillId="0" borderId="18" xfId="2" applyFont="1" applyBorder="1" applyAlignment="1">
      <alignment horizontal="center" vertical="top" wrapText="1"/>
    </xf>
    <xf numFmtId="0" fontId="9" fillId="2" borderId="19" xfId="2" applyFont="1" applyFill="1" applyBorder="1" applyAlignment="1">
      <alignment horizontal="center" vertical="center" wrapText="1"/>
    </xf>
    <xf numFmtId="0" fontId="12" fillId="2" borderId="0" xfId="2" applyFont="1" applyFill="1"/>
    <xf numFmtId="0" fontId="10" fillId="0" borderId="18" xfId="3" applyFont="1" applyBorder="1" applyAlignment="1">
      <alignment horizontal="center" vertical="center" wrapText="1"/>
    </xf>
    <xf numFmtId="0" fontId="9" fillId="2" borderId="20" xfId="2" applyFont="1" applyFill="1" applyBorder="1" applyAlignment="1">
      <alignment horizontal="center" vertical="center" wrapText="1"/>
    </xf>
    <xf numFmtId="0" fontId="9" fillId="0" borderId="21" xfId="2" applyFont="1" applyBorder="1" applyAlignment="1">
      <alignment horizontal="center" vertical="center" wrapText="1"/>
    </xf>
    <xf numFmtId="0" fontId="9" fillId="2" borderId="21" xfId="2" applyFont="1" applyFill="1" applyBorder="1" applyAlignment="1">
      <alignment horizontal="center" vertical="center" wrapText="1"/>
    </xf>
    <xf numFmtId="0" fontId="9" fillId="2" borderId="22" xfId="2" applyFont="1" applyFill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9" fillId="2" borderId="18" xfId="2" applyFont="1" applyFill="1" applyBorder="1" applyAlignment="1">
      <alignment horizontal="center" vertical="center" wrapText="1"/>
    </xf>
    <xf numFmtId="0" fontId="10" fillId="0" borderId="17" xfId="2" applyFont="1" applyBorder="1" applyAlignment="1">
      <alignment horizontal="center" vertical="center" wrapText="1"/>
    </xf>
    <xf numFmtId="0" fontId="10" fillId="2" borderId="18" xfId="2" applyFont="1" applyFill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 wrapText="1"/>
    </xf>
    <xf numFmtId="0" fontId="9" fillId="0" borderId="19" xfId="2" applyFont="1" applyBorder="1" applyAlignment="1">
      <alignment horizontal="center" vertical="center" wrapText="1"/>
    </xf>
    <xf numFmtId="0" fontId="10" fillId="0" borderId="19" xfId="2" applyFont="1" applyBorder="1" applyAlignment="1">
      <alignment horizontal="center" vertical="center" wrapText="1"/>
    </xf>
    <xf numFmtId="0" fontId="9" fillId="0" borderId="22" xfId="2" applyFont="1" applyBorder="1" applyAlignment="1">
      <alignment horizontal="center" vertical="center" wrapText="1"/>
    </xf>
    <xf numFmtId="9" fontId="8" fillId="0" borderId="6" xfId="1" applyFont="1" applyFill="1" applyBorder="1" applyAlignment="1">
      <alignment horizontal="center" vertical="center" wrapText="1"/>
    </xf>
    <xf numFmtId="9" fontId="8" fillId="0" borderId="10" xfId="1" applyFont="1" applyFill="1" applyBorder="1" applyAlignment="1">
      <alignment horizontal="center" vertical="center" wrapText="1"/>
    </xf>
    <xf numFmtId="164" fontId="4" fillId="2" borderId="2" xfId="3" applyNumberFormat="1" applyFont="1" applyFill="1" applyBorder="1" applyAlignment="1">
      <alignment horizontal="center" vertical="center"/>
    </xf>
    <xf numFmtId="164" fontId="4" fillId="2" borderId="23" xfId="3" applyNumberFormat="1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2" borderId="24" xfId="2" applyFont="1" applyFill="1" applyBorder="1" applyAlignment="1">
      <alignment horizontal="center" vertical="center" wrapText="1"/>
    </xf>
    <xf numFmtId="9" fontId="17" fillId="2" borderId="6" xfId="1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18" fillId="2" borderId="24" xfId="2" applyFont="1" applyFill="1" applyBorder="1" applyAlignment="1">
      <alignment horizontal="center" vertical="center" wrapText="1"/>
    </xf>
    <xf numFmtId="0" fontId="10" fillId="2" borderId="24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2" borderId="25" xfId="2" applyFont="1" applyFill="1" applyBorder="1" applyAlignment="1">
      <alignment horizontal="center" vertical="center" wrapText="1"/>
    </xf>
    <xf numFmtId="9" fontId="17" fillId="2" borderId="10" xfId="1" applyFont="1" applyFill="1" applyBorder="1" applyAlignment="1">
      <alignment horizontal="center" vertical="center" wrapText="1"/>
    </xf>
    <xf numFmtId="0" fontId="21" fillId="2" borderId="5" xfId="2" applyFont="1" applyFill="1" applyBorder="1" applyAlignment="1">
      <alignment horizontal="center" vertical="center" wrapText="1"/>
    </xf>
    <xf numFmtId="0" fontId="22" fillId="2" borderId="7" xfId="3" applyFont="1" applyFill="1" applyBorder="1" applyAlignment="1">
      <alignment horizontal="center" vertical="center" wrapText="1"/>
    </xf>
    <xf numFmtId="0" fontId="23" fillId="2" borderId="7" xfId="3" applyFont="1" applyFill="1" applyBorder="1" applyAlignment="1">
      <alignment horizontal="center" vertical="center" wrapText="1"/>
    </xf>
    <xf numFmtId="0" fontId="23" fillId="2" borderId="7" xfId="3" applyFont="1" applyFill="1" applyBorder="1" applyAlignment="1">
      <alignment vertical="center" wrapText="1"/>
    </xf>
    <xf numFmtId="0" fontId="22" fillId="2" borderId="11" xfId="2" applyFont="1" applyFill="1" applyBorder="1" applyAlignment="1">
      <alignment horizontal="center" vertical="center" wrapText="1"/>
    </xf>
    <xf numFmtId="0" fontId="24" fillId="2" borderId="5" xfId="2" applyFont="1" applyFill="1" applyBorder="1" applyAlignment="1">
      <alignment horizontal="center" vertical="center" wrapText="1"/>
    </xf>
    <xf numFmtId="0" fontId="26" fillId="2" borderId="7" xfId="2" applyFont="1" applyFill="1" applyBorder="1" applyAlignment="1">
      <alignment horizontal="center" vertical="center" wrapText="1"/>
    </xf>
    <xf numFmtId="0" fontId="24" fillId="2" borderId="7" xfId="2" applyFont="1" applyFill="1" applyBorder="1" applyAlignment="1">
      <alignment horizontal="center" vertical="center" wrapText="1"/>
    </xf>
    <xf numFmtId="0" fontId="27" fillId="2" borderId="7" xfId="2" applyFont="1" applyFill="1" applyBorder="1" applyAlignment="1">
      <alignment horizontal="center" vertical="center" wrapText="1"/>
    </xf>
    <xf numFmtId="0" fontId="22" fillId="0" borderId="8" xfId="2" applyFont="1" applyBorder="1" applyAlignment="1">
      <alignment horizontal="center" vertical="center" wrapText="1"/>
    </xf>
    <xf numFmtId="0" fontId="23" fillId="0" borderId="8" xfId="2" applyFont="1" applyBorder="1" applyAlignment="1">
      <alignment horizontal="center" vertical="center" wrapText="1"/>
    </xf>
    <xf numFmtId="0" fontId="22" fillId="0" borderId="12" xfId="2" applyFont="1" applyBorder="1" applyAlignment="1">
      <alignment horizontal="center" vertical="center" wrapText="1"/>
    </xf>
    <xf numFmtId="0" fontId="22" fillId="2" borderId="18" xfId="3" applyFont="1" applyFill="1" applyBorder="1" applyAlignment="1">
      <alignment horizontal="center" vertical="center" wrapText="1"/>
    </xf>
    <xf numFmtId="0" fontId="23" fillId="2" borderId="18" xfId="3" applyFont="1" applyFill="1" applyBorder="1" applyAlignment="1">
      <alignment horizontal="center" vertical="center" wrapText="1"/>
    </xf>
    <xf numFmtId="0" fontId="22" fillId="2" borderId="21" xfId="2" applyFont="1" applyFill="1" applyBorder="1" applyAlignment="1">
      <alignment horizontal="center" vertical="center" wrapText="1"/>
    </xf>
    <xf numFmtId="0" fontId="28" fillId="2" borderId="7" xfId="2" applyFont="1" applyFill="1" applyBorder="1" applyAlignment="1">
      <alignment horizontal="center" vertical="center" wrapText="1"/>
    </xf>
    <xf numFmtId="0" fontId="29" fillId="2" borderId="19" xfId="2" applyFont="1" applyFill="1" applyBorder="1" applyAlignment="1">
      <alignment horizontal="center" vertical="center" wrapText="1"/>
    </xf>
    <xf numFmtId="0" fontId="23" fillId="2" borderId="19" xfId="2" applyFont="1" applyFill="1" applyBorder="1" applyAlignment="1">
      <alignment horizontal="center" vertical="center" wrapText="1"/>
    </xf>
    <xf numFmtId="0" fontId="22" fillId="2" borderId="19" xfId="2" applyFont="1" applyFill="1" applyBorder="1" applyAlignment="1">
      <alignment horizontal="center" vertical="center" wrapText="1"/>
    </xf>
    <xf numFmtId="0" fontId="22" fillId="2" borderId="22" xfId="2" applyFont="1" applyFill="1" applyBorder="1" applyAlignment="1">
      <alignment horizontal="center" vertical="center" wrapText="1"/>
    </xf>
    <xf numFmtId="0" fontId="24" fillId="2" borderId="17" xfId="2" applyFont="1" applyFill="1" applyBorder="1" applyAlignment="1">
      <alignment horizontal="center" vertical="center" wrapText="1"/>
    </xf>
    <xf numFmtId="0" fontId="24" fillId="0" borderId="18" xfId="3" applyFont="1" applyBorder="1" applyAlignment="1">
      <alignment horizontal="center" vertical="center" wrapText="1"/>
    </xf>
    <xf numFmtId="0" fontId="21" fillId="0" borderId="18" xfId="2" applyFont="1" applyBorder="1" applyAlignment="1">
      <alignment horizontal="center" vertical="center" wrapText="1"/>
    </xf>
    <xf numFmtId="9" fontId="30" fillId="2" borderId="6" xfId="1" applyFont="1" applyFill="1" applyBorder="1" applyAlignment="1">
      <alignment horizontal="center" vertical="center" wrapText="1"/>
    </xf>
    <xf numFmtId="0" fontId="22" fillId="2" borderId="18" xfId="2" applyFont="1" applyFill="1" applyBorder="1" applyAlignment="1">
      <alignment horizontal="center" vertical="center" wrapText="1"/>
    </xf>
    <xf numFmtId="0" fontId="23" fillId="2" borderId="18" xfId="2" applyFont="1" applyFill="1" applyBorder="1" applyAlignment="1">
      <alignment horizontal="center" vertical="center" wrapText="1"/>
    </xf>
    <xf numFmtId="9" fontId="30" fillId="2" borderId="10" xfId="1" applyFont="1" applyFill="1" applyBorder="1" applyAlignment="1">
      <alignment horizontal="center" vertical="center" wrapText="1"/>
    </xf>
    <xf numFmtId="0" fontId="24" fillId="0" borderId="17" xfId="2" applyFont="1" applyBorder="1" applyAlignment="1">
      <alignment horizontal="center" vertical="center" wrapText="1"/>
    </xf>
    <xf numFmtId="0" fontId="24" fillId="2" borderId="18" xfId="2" applyFont="1" applyFill="1" applyBorder="1" applyAlignment="1">
      <alignment horizontal="center" vertical="center" wrapText="1"/>
    </xf>
    <xf numFmtId="0" fontId="21" fillId="2" borderId="18" xfId="2" applyFont="1" applyFill="1" applyBorder="1" applyAlignment="1">
      <alignment horizontal="center" vertical="center" wrapText="1"/>
    </xf>
    <xf numFmtId="0" fontId="23" fillId="2" borderId="18" xfId="3" applyFont="1" applyFill="1" applyBorder="1" applyAlignment="1">
      <alignment vertical="center" wrapText="1"/>
    </xf>
    <xf numFmtId="0" fontId="24" fillId="0" borderId="18" xfId="2" applyFont="1" applyBorder="1" applyAlignment="1">
      <alignment horizontal="center" vertical="center" wrapText="1"/>
    </xf>
    <xf numFmtId="0" fontId="26" fillId="0" borderId="18" xfId="2" applyFont="1" applyBorder="1" applyAlignment="1">
      <alignment horizontal="center" vertical="center" wrapText="1"/>
    </xf>
    <xf numFmtId="0" fontId="27" fillId="0" borderId="18" xfId="2" applyFont="1" applyBorder="1" applyAlignment="1">
      <alignment horizontal="center" vertical="center" wrapText="1"/>
    </xf>
    <xf numFmtId="0" fontId="22" fillId="2" borderId="17" xfId="2" applyFont="1" applyFill="1" applyBorder="1" applyAlignment="1">
      <alignment horizontal="center" vertical="center" wrapText="1"/>
    </xf>
    <xf numFmtId="0" fontId="23" fillId="2" borderId="17" xfId="2" applyFont="1" applyFill="1" applyBorder="1" applyAlignment="1">
      <alignment horizontal="center" vertical="center" wrapText="1"/>
    </xf>
    <xf numFmtId="0" fontId="22" fillId="2" borderId="20" xfId="2" applyFont="1" applyFill="1" applyBorder="1" applyAlignment="1">
      <alignment horizontal="center" vertical="center" wrapText="1"/>
    </xf>
    <xf numFmtId="0" fontId="24" fillId="0" borderId="19" xfId="2" applyFont="1" applyBorder="1" applyAlignment="1">
      <alignment horizontal="center" vertical="center" wrapText="1"/>
    </xf>
    <xf numFmtId="0" fontId="25" fillId="0" borderId="18" xfId="2" applyFont="1" applyBorder="1" applyAlignment="1">
      <alignment horizontal="center" vertical="center" wrapText="1"/>
    </xf>
    <xf numFmtId="0" fontId="31" fillId="0" borderId="8" xfId="2" applyFont="1" applyBorder="1" applyAlignment="1">
      <alignment horizontal="center" vertical="center" wrapText="1"/>
    </xf>
    <xf numFmtId="0" fontId="22" fillId="0" borderId="18" xfId="3" applyFont="1" applyBorder="1" applyAlignment="1">
      <alignment horizontal="center" vertical="center" wrapText="1"/>
    </xf>
    <xf numFmtId="0" fontId="22" fillId="0" borderId="21" xfId="3" applyFont="1" applyBorder="1" applyAlignment="1">
      <alignment horizontal="center" vertical="center" wrapText="1"/>
    </xf>
    <xf numFmtId="0" fontId="27" fillId="0" borderId="17" xfId="2" applyFont="1" applyBorder="1" applyAlignment="1">
      <alignment horizontal="center" vertical="center" wrapText="1"/>
    </xf>
    <xf numFmtId="0" fontId="26" fillId="0" borderId="17" xfId="2" applyFont="1" applyBorder="1" applyAlignment="1">
      <alignment horizontal="center" vertical="center" wrapText="1"/>
    </xf>
    <xf numFmtId="0" fontId="22" fillId="2" borderId="6" xfId="3" applyFont="1" applyFill="1" applyBorder="1" applyAlignment="1">
      <alignment horizontal="center" vertical="center" wrapText="1"/>
    </xf>
    <xf numFmtId="0" fontId="23" fillId="2" borderId="6" xfId="3" applyFont="1" applyFill="1" applyBorder="1" applyAlignment="1">
      <alignment horizontal="center" vertical="center" wrapText="1"/>
    </xf>
    <xf numFmtId="0" fontId="32" fillId="2" borderId="6" xfId="3" applyFont="1" applyFill="1" applyBorder="1" applyAlignment="1">
      <alignment horizontal="center" vertical="center" wrapText="1"/>
    </xf>
    <xf numFmtId="0" fontId="22" fillId="2" borderId="10" xfId="2" applyFont="1" applyFill="1" applyBorder="1" applyAlignment="1">
      <alignment horizontal="center" vertical="center" wrapText="1"/>
    </xf>
    <xf numFmtId="0" fontId="21" fillId="0" borderId="6" xfId="2" applyFont="1" applyBorder="1" applyAlignment="1">
      <alignment horizontal="center" vertical="top" wrapText="1"/>
    </xf>
    <xf numFmtId="0" fontId="28" fillId="2" borderId="18" xfId="2" applyFont="1" applyFill="1" applyBorder="1" applyAlignment="1">
      <alignment horizontal="center" vertical="center" wrapText="1"/>
    </xf>
    <xf numFmtId="0" fontId="26" fillId="2" borderId="5" xfId="2" applyFont="1" applyFill="1" applyBorder="1" applyAlignment="1">
      <alignment horizontal="center" vertical="center" wrapText="1"/>
    </xf>
    <xf numFmtId="0" fontId="27" fillId="2" borderId="5" xfId="2" applyFont="1" applyFill="1" applyBorder="1" applyAlignment="1">
      <alignment horizontal="center" vertical="center" wrapText="1"/>
    </xf>
    <xf numFmtId="0" fontId="9" fillId="4" borderId="7" xfId="2" applyFont="1" applyFill="1" applyBorder="1" applyAlignment="1">
      <alignment horizontal="center" vertical="center" wrapText="1"/>
    </xf>
    <xf numFmtId="0" fontId="10" fillId="4" borderId="7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9" fillId="4" borderId="11" xfId="2" applyFont="1" applyFill="1" applyBorder="1" applyAlignment="1">
      <alignment horizontal="center" vertical="center" wrapText="1"/>
    </xf>
    <xf numFmtId="0" fontId="9" fillId="4" borderId="8" xfId="2" applyFont="1" applyFill="1" applyBorder="1" applyAlignment="1">
      <alignment horizontal="center" vertical="center" wrapText="1"/>
    </xf>
    <xf numFmtId="0" fontId="10" fillId="4" borderId="8" xfId="2" applyFont="1" applyFill="1" applyBorder="1" applyAlignment="1">
      <alignment horizontal="center" vertical="center" wrapText="1"/>
    </xf>
    <xf numFmtId="0" fontId="20" fillId="4" borderId="8" xfId="2" applyFont="1" applyFill="1" applyBorder="1" applyAlignment="1">
      <alignment horizontal="center" vertical="center" wrapText="1"/>
    </xf>
    <xf numFmtId="0" fontId="7" fillId="4" borderId="8" xfId="2" applyFont="1" applyFill="1" applyBorder="1" applyAlignment="1">
      <alignment horizontal="center" vertical="center" wrapText="1"/>
    </xf>
    <xf numFmtId="0" fontId="9" fillId="4" borderId="12" xfId="2" applyFont="1" applyFill="1" applyBorder="1" applyAlignment="1">
      <alignment horizontal="center" vertical="center" wrapText="1"/>
    </xf>
    <xf numFmtId="164" fontId="4" fillId="4" borderId="3" xfId="3" applyNumberFormat="1" applyFont="1" applyFill="1" applyBorder="1" applyAlignment="1">
      <alignment horizontal="center" vertical="center"/>
    </xf>
    <xf numFmtId="164" fontId="4" fillId="4" borderId="4" xfId="3" applyNumberFormat="1" applyFont="1" applyFill="1" applyBorder="1" applyAlignment="1">
      <alignment horizontal="center" vertical="center"/>
    </xf>
    <xf numFmtId="0" fontId="9" fillId="4" borderId="18" xfId="2" applyFont="1" applyFill="1" applyBorder="1" applyAlignment="1">
      <alignment horizontal="center" vertical="center" wrapText="1"/>
    </xf>
    <xf numFmtId="0" fontId="10" fillId="4" borderId="18" xfId="2" applyFont="1" applyFill="1" applyBorder="1" applyAlignment="1">
      <alignment horizontal="center" vertical="center" wrapText="1"/>
    </xf>
    <xf numFmtId="0" fontId="27" fillId="4" borderId="18" xfId="2" applyFont="1" applyFill="1" applyBorder="1" applyAlignment="1">
      <alignment horizontal="center" vertical="center" wrapText="1"/>
    </xf>
    <xf numFmtId="0" fontId="24" fillId="4" borderId="18" xfId="2" applyFont="1" applyFill="1" applyBorder="1" applyAlignment="1">
      <alignment horizontal="center" vertical="center" wrapText="1"/>
    </xf>
    <xf numFmtId="0" fontId="9" fillId="4" borderId="21" xfId="2" applyFont="1" applyFill="1" applyBorder="1" applyAlignment="1">
      <alignment horizontal="center" vertical="center" wrapText="1"/>
    </xf>
    <xf numFmtId="0" fontId="9" fillId="4" borderId="19" xfId="2" applyFont="1" applyFill="1" applyBorder="1" applyAlignment="1">
      <alignment horizontal="center" vertical="center" wrapText="1"/>
    </xf>
    <xf numFmtId="0" fontId="10" fillId="4" borderId="19" xfId="2" applyFont="1" applyFill="1" applyBorder="1" applyAlignment="1">
      <alignment horizontal="center" vertical="center" wrapText="1"/>
    </xf>
    <xf numFmtId="0" fontId="27" fillId="4" borderId="19" xfId="2" applyFont="1" applyFill="1" applyBorder="1" applyAlignment="1">
      <alignment horizontal="center" vertical="center" wrapText="1"/>
    </xf>
    <xf numFmtId="0" fontId="24" fillId="4" borderId="19" xfId="2" applyFont="1" applyFill="1" applyBorder="1" applyAlignment="1">
      <alignment horizontal="center" vertical="center" wrapText="1"/>
    </xf>
    <xf numFmtId="0" fontId="9" fillId="4" borderId="22" xfId="2" applyFont="1" applyFill="1" applyBorder="1" applyAlignment="1">
      <alignment horizontal="center" vertical="center" wrapText="1"/>
    </xf>
    <xf numFmtId="164" fontId="4" fillId="4" borderId="15" xfId="3" applyNumberFormat="1" applyFont="1" applyFill="1" applyBorder="1" applyAlignment="1">
      <alignment horizontal="center" vertical="center"/>
    </xf>
    <xf numFmtId="164" fontId="4" fillId="4" borderId="16" xfId="3" applyNumberFormat="1" applyFont="1" applyFill="1" applyBorder="1" applyAlignment="1">
      <alignment horizontal="center" vertical="center"/>
    </xf>
    <xf numFmtId="0" fontId="20" fillId="2" borderId="18" xfId="2" applyFont="1" applyFill="1" applyBorder="1" applyAlignment="1">
      <alignment horizontal="center" vertical="center" wrapText="1"/>
    </xf>
    <xf numFmtId="0" fontId="24" fillId="2" borderId="6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 vertical="center" wrapText="1"/>
    </xf>
    <xf numFmtId="0" fontId="14" fillId="2" borderId="13" xfId="2" applyFont="1" applyFill="1" applyBorder="1" applyAlignment="1">
      <alignment horizontal="center" vertical="top" wrapText="1"/>
    </xf>
    <xf numFmtId="0" fontId="15" fillId="2" borderId="13" xfId="2" applyFont="1" applyFill="1" applyBorder="1" applyAlignment="1">
      <alignment horizontal="center" vertical="top" wrapText="1"/>
    </xf>
    <xf numFmtId="0" fontId="9" fillId="2" borderId="6" xfId="2" applyFont="1" applyFill="1" applyBorder="1" applyAlignment="1">
      <alignment horizontal="center" vertical="center" wrapText="1"/>
    </xf>
    <xf numFmtId="9" fontId="8" fillId="2" borderId="6" xfId="1" applyFont="1" applyFill="1" applyBorder="1" applyAlignment="1">
      <alignment horizontal="center" vertical="center" wrapText="1"/>
    </xf>
    <xf numFmtId="0" fontId="14" fillId="2" borderId="0" xfId="2" applyFont="1" applyFill="1" applyAlignment="1">
      <alignment horizontal="center" vertical="top" wrapText="1"/>
    </xf>
    <xf numFmtId="0" fontId="15" fillId="2" borderId="0" xfId="2" applyFont="1" applyFill="1" applyAlignment="1">
      <alignment horizontal="center" vertical="top" wrapText="1"/>
    </xf>
    <xf numFmtId="0" fontId="2" fillId="0" borderId="0" xfId="2" applyFont="1" applyAlignment="1">
      <alignment horizontal="center" vertical="center" wrapText="1"/>
    </xf>
    <xf numFmtId="0" fontId="16" fillId="2" borderId="0" xfId="2" applyFont="1" applyFill="1" applyAlignment="1">
      <alignment horizontal="center" vertical="center" wrapText="1"/>
    </xf>
    <xf numFmtId="0" fontId="19" fillId="2" borderId="13" xfId="2" applyFont="1" applyFill="1" applyBorder="1" applyAlignment="1">
      <alignment horizontal="center" vertical="top" wrapText="1"/>
    </xf>
  </cellXfs>
  <cellStyles count="4">
    <cellStyle name="Normal" xfId="0" builtinId="0"/>
    <cellStyle name="Normal_menu1x5j1" xfId="2" xr:uid="{E61217DF-FC6F-461B-B9C4-D62BB9820EFD}"/>
    <cellStyle name="Normal_menu4x5j1" xfId="3" xr:uid="{E9446C93-51E4-414C-A035-4719D0AB491D}"/>
    <cellStyle name="Pourcentage" xfId="1" builtinId="5"/>
  </cellStyles>
  <dxfs count="0"/>
  <tableStyles count="0" defaultTableStyle="TableStyleMedium2" defaultPivotStyle="PivotStyleLight16"/>
  <colors>
    <mruColors>
      <color rgb="FFFF33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4635499</xdr:colOff>
      <xdr:row>0</xdr:row>
      <xdr:rowOff>0</xdr:rowOff>
    </xdr:from>
    <xdr:to>
      <xdr:col>10</xdr:col>
      <xdr:colOff>984250</xdr:colOff>
      <xdr:row>1</xdr:row>
      <xdr:rowOff>627580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37FD052-232C-42C7-86A2-CBA53FFE7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21199" y="0"/>
          <a:ext cx="3730626" cy="2704030"/>
        </a:xfrm>
        <a:prstGeom prst="rect">
          <a:avLst/>
        </a:prstGeom>
      </xdr:spPr>
    </xdr:pic>
    <xdr:clientData/>
  </xdr:twoCellAnchor>
  <xdr:twoCellAnchor editAs="oneCell">
    <xdr:from>
      <xdr:col>1</xdr:col>
      <xdr:colOff>1936750</xdr:colOff>
      <xdr:row>4</xdr:row>
      <xdr:rowOff>324310</xdr:rowOff>
    </xdr:from>
    <xdr:to>
      <xdr:col>1</xdr:col>
      <xdr:colOff>2603500</xdr:colOff>
      <xdr:row>4</xdr:row>
      <xdr:rowOff>970856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DE0EFB4-0BBA-BA0C-7C2C-6A632EFD2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0750" y="7309310"/>
          <a:ext cx="666750" cy="6465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4503764</xdr:colOff>
      <xdr:row>0</xdr:row>
      <xdr:rowOff>0</xdr:rowOff>
    </xdr:from>
    <xdr:to>
      <xdr:col>10</xdr:col>
      <xdr:colOff>730251</xdr:colOff>
      <xdr:row>1</xdr:row>
      <xdr:rowOff>539750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FFDC40A-D4B4-402A-8A5A-82C948224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460889" y="0"/>
          <a:ext cx="3608362" cy="2616200"/>
        </a:xfrm>
        <a:prstGeom prst="rect">
          <a:avLst/>
        </a:prstGeom>
      </xdr:spPr>
    </xdr:pic>
    <xdr:clientData/>
  </xdr:twoCellAnchor>
  <xdr:twoCellAnchor editAs="oneCell">
    <xdr:from>
      <xdr:col>7</xdr:col>
      <xdr:colOff>63500</xdr:colOff>
      <xdr:row>10</xdr:row>
      <xdr:rowOff>1330884</xdr:rowOff>
    </xdr:from>
    <xdr:to>
      <xdr:col>7</xdr:col>
      <xdr:colOff>3111499</xdr:colOff>
      <xdr:row>12</xdr:row>
      <xdr:rowOff>200796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BAF8098-1422-6B9D-FBAA-ECD429912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702000" y="18507634"/>
          <a:ext cx="3047999" cy="31244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4286251</xdr:colOff>
      <xdr:row>0</xdr:row>
      <xdr:rowOff>0</xdr:rowOff>
    </xdr:from>
    <xdr:to>
      <xdr:col>10</xdr:col>
      <xdr:colOff>698501</xdr:colOff>
      <xdr:row>1</xdr:row>
      <xdr:rowOff>673194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364989-646D-4530-9E01-D6EC19DD6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243376" y="0"/>
          <a:ext cx="3794125" cy="2749644"/>
        </a:xfrm>
        <a:prstGeom prst="rect">
          <a:avLst/>
        </a:prstGeom>
      </xdr:spPr>
    </xdr:pic>
    <xdr:clientData/>
  </xdr:twoCellAnchor>
  <xdr:twoCellAnchor editAs="oneCell">
    <xdr:from>
      <xdr:col>3</xdr:col>
      <xdr:colOff>1968500</xdr:colOff>
      <xdr:row>10</xdr:row>
      <xdr:rowOff>190500</xdr:rowOff>
    </xdr:from>
    <xdr:to>
      <xdr:col>3</xdr:col>
      <xdr:colOff>2639118</xdr:colOff>
      <xdr:row>10</xdr:row>
      <xdr:rowOff>836732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EA2E791-8201-C667-E8DB-B4FF64F0A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84000" y="18224500"/>
          <a:ext cx="670618" cy="646232"/>
        </a:xfrm>
        <a:prstGeom prst="rect">
          <a:avLst/>
        </a:prstGeom>
      </xdr:spPr>
    </xdr:pic>
    <xdr:clientData/>
  </xdr:twoCellAnchor>
  <xdr:twoCellAnchor editAs="oneCell">
    <xdr:from>
      <xdr:col>7</xdr:col>
      <xdr:colOff>1968500</xdr:colOff>
      <xdr:row>4</xdr:row>
      <xdr:rowOff>412750</xdr:rowOff>
    </xdr:from>
    <xdr:to>
      <xdr:col>7</xdr:col>
      <xdr:colOff>2495670</xdr:colOff>
      <xdr:row>4</xdr:row>
      <xdr:rowOff>920750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9012824-033D-44F7-CD9D-5CFAC3637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607000" y="7397750"/>
          <a:ext cx="527170" cy="508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4286250</xdr:colOff>
      <xdr:row>0</xdr:row>
      <xdr:rowOff>0</xdr:rowOff>
    </xdr:from>
    <xdr:to>
      <xdr:col>10</xdr:col>
      <xdr:colOff>776621</xdr:colOff>
      <xdr:row>1</xdr:row>
      <xdr:rowOff>729313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9D20B38-BEFA-4108-BF3B-FB5FAD282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243375" y="0"/>
          <a:ext cx="3872246" cy="2805763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2000250</xdr:colOff>
      <xdr:row>4</xdr:row>
      <xdr:rowOff>381000</xdr:rowOff>
    </xdr:from>
    <xdr:to>
      <xdr:col>3</xdr:col>
      <xdr:colOff>2670868</xdr:colOff>
      <xdr:row>4</xdr:row>
      <xdr:rowOff>1027232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E5277E7-C0C1-F136-2C1F-F072D2F47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15750" y="7366000"/>
          <a:ext cx="670618" cy="64623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4381501</xdr:colOff>
      <xdr:row>0</xdr:row>
      <xdr:rowOff>0</xdr:rowOff>
    </xdr:from>
    <xdr:to>
      <xdr:col>10</xdr:col>
      <xdr:colOff>698501</xdr:colOff>
      <xdr:row>1</xdr:row>
      <xdr:rowOff>604771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6A5220C-F725-4381-BA1C-154505609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38626" y="0"/>
          <a:ext cx="3698875" cy="2681221"/>
        </a:xfrm>
        <a:prstGeom prst="rect">
          <a:avLst/>
        </a:prstGeom>
      </xdr:spPr>
    </xdr:pic>
    <xdr:clientData/>
  </xdr:twoCellAnchor>
  <xdr:twoCellAnchor editAs="oneCell">
    <xdr:from>
      <xdr:col>7</xdr:col>
      <xdr:colOff>3397250</xdr:colOff>
      <xdr:row>3</xdr:row>
      <xdr:rowOff>1587500</xdr:rowOff>
    </xdr:from>
    <xdr:to>
      <xdr:col>7</xdr:col>
      <xdr:colOff>3969024</xdr:colOff>
      <xdr:row>4</xdr:row>
      <xdr:rowOff>11232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1BBDD73-16F8-34B3-F4D7-AF833166D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035750" y="6445250"/>
          <a:ext cx="571774" cy="550982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1905000</xdr:colOff>
      <xdr:row>10</xdr:row>
      <xdr:rowOff>1206500</xdr:rowOff>
    </xdr:from>
    <xdr:to>
      <xdr:col>7</xdr:col>
      <xdr:colOff>2889514</xdr:colOff>
      <xdr:row>12</xdr:row>
      <xdr:rowOff>79519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5E7ED09-9A73-6BDD-872F-38A0B8A93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479750" y="18383250"/>
          <a:ext cx="3048264" cy="31275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3937000</xdr:colOff>
      <xdr:row>0</xdr:row>
      <xdr:rowOff>0</xdr:rowOff>
    </xdr:from>
    <xdr:to>
      <xdr:col>10</xdr:col>
      <xdr:colOff>368205</xdr:colOff>
      <xdr:row>1</xdr:row>
      <xdr:rowOff>686811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2AD835C-367F-4DD8-9A92-0958A115B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94125" y="0"/>
          <a:ext cx="3813080" cy="27632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4064001</xdr:colOff>
      <xdr:row>0</xdr:row>
      <xdr:rowOff>0</xdr:rowOff>
    </xdr:from>
    <xdr:to>
      <xdr:col>10</xdr:col>
      <xdr:colOff>571501</xdr:colOff>
      <xdr:row>1</xdr:row>
      <xdr:rowOff>741618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026BA99-1D8F-488D-9A95-B21E2A484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021126" y="0"/>
          <a:ext cx="3889375" cy="2818068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1524000</xdr:colOff>
      <xdr:row>6</xdr:row>
      <xdr:rowOff>444500</xdr:rowOff>
    </xdr:from>
    <xdr:to>
      <xdr:col>3</xdr:col>
      <xdr:colOff>2097074</xdr:colOff>
      <xdr:row>6</xdr:row>
      <xdr:rowOff>999284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FB383CF-0A73-C38E-D2C0-0C947D002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9500" y="10826750"/>
          <a:ext cx="573074" cy="55478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4540251</xdr:colOff>
      <xdr:row>0</xdr:row>
      <xdr:rowOff>0</xdr:rowOff>
    </xdr:from>
    <xdr:to>
      <xdr:col>10</xdr:col>
      <xdr:colOff>857251</xdr:colOff>
      <xdr:row>1</xdr:row>
      <xdr:rowOff>605611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1A4811A-6E86-4A53-A1AE-D80E3D499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497376" y="0"/>
          <a:ext cx="3698875" cy="2682061"/>
        </a:xfrm>
        <a:prstGeom prst="rect">
          <a:avLst/>
        </a:prstGeom>
      </xdr:spPr>
    </xdr:pic>
    <xdr:clientData/>
  </xdr:twoCellAnchor>
  <xdr:twoCellAnchor editAs="oneCell">
    <xdr:from>
      <xdr:col>7</xdr:col>
      <xdr:colOff>317500</xdr:colOff>
      <xdr:row>9</xdr:row>
      <xdr:rowOff>1524000</xdr:rowOff>
    </xdr:from>
    <xdr:to>
      <xdr:col>7</xdr:col>
      <xdr:colOff>2397553</xdr:colOff>
      <xdr:row>10</xdr:row>
      <xdr:rowOff>1895084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A8F9A5-7337-E85F-F744-C5D04B98F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956000" y="17430750"/>
          <a:ext cx="2080053" cy="2498334"/>
        </a:xfrm>
        <a:prstGeom prst="rect">
          <a:avLst/>
        </a:prstGeom>
      </xdr:spPr>
    </xdr:pic>
    <xdr:clientData/>
  </xdr:twoCellAnchor>
  <xdr:twoCellAnchor editAs="oneCell">
    <xdr:from>
      <xdr:col>7</xdr:col>
      <xdr:colOff>1333500</xdr:colOff>
      <xdr:row>4</xdr:row>
      <xdr:rowOff>158750</xdr:rowOff>
    </xdr:from>
    <xdr:to>
      <xdr:col>7</xdr:col>
      <xdr:colOff>1906574</xdr:colOff>
      <xdr:row>4</xdr:row>
      <xdr:rowOff>713534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99A78E4-559D-3576-5E6D-7882543E8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972000" y="7143750"/>
          <a:ext cx="573074" cy="55478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4635499</xdr:colOff>
      <xdr:row>0</xdr:row>
      <xdr:rowOff>0</xdr:rowOff>
    </xdr:from>
    <xdr:to>
      <xdr:col>10</xdr:col>
      <xdr:colOff>984250</xdr:colOff>
      <xdr:row>1</xdr:row>
      <xdr:rowOff>627580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F851051-9C00-4C0B-9002-9B481612E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21199" y="0"/>
          <a:ext cx="3730626" cy="2704030"/>
        </a:xfrm>
        <a:prstGeom prst="rect">
          <a:avLst/>
        </a:prstGeom>
      </xdr:spPr>
    </xdr:pic>
    <xdr:clientData/>
  </xdr:twoCellAnchor>
  <xdr:twoCellAnchor editAs="oneCell">
    <xdr:from>
      <xdr:col>7</xdr:col>
      <xdr:colOff>254000</xdr:colOff>
      <xdr:row>10</xdr:row>
      <xdr:rowOff>1587501</xdr:rowOff>
    </xdr:from>
    <xdr:to>
      <xdr:col>7</xdr:col>
      <xdr:colOff>3079750</xdr:colOff>
      <xdr:row>12</xdr:row>
      <xdr:rowOff>232221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28BAD02-1BDD-6ACE-156D-D79891C22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892500" y="18764251"/>
          <a:ext cx="2825750" cy="289922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4503764</xdr:colOff>
      <xdr:row>0</xdr:row>
      <xdr:rowOff>0</xdr:rowOff>
    </xdr:from>
    <xdr:to>
      <xdr:col>10</xdr:col>
      <xdr:colOff>730251</xdr:colOff>
      <xdr:row>1</xdr:row>
      <xdr:rowOff>539750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778E9B3-7B3F-49C4-86B6-993B03C39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460889" y="0"/>
          <a:ext cx="3608362" cy="2616200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1238250</xdr:colOff>
      <xdr:row>6</xdr:row>
      <xdr:rowOff>412750</xdr:rowOff>
    </xdr:from>
    <xdr:to>
      <xdr:col>3</xdr:col>
      <xdr:colOff>1811324</xdr:colOff>
      <xdr:row>6</xdr:row>
      <xdr:rowOff>967534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328708B-CAED-F0A8-AA06-E69E55B4F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53750" y="10795000"/>
          <a:ext cx="573074" cy="554784"/>
        </a:xfrm>
        <a:prstGeom prst="rect">
          <a:avLst/>
        </a:prstGeom>
      </xdr:spPr>
    </xdr:pic>
    <xdr:clientData/>
  </xdr:twoCellAnchor>
  <xdr:twoCellAnchor editAs="oneCell">
    <xdr:from>
      <xdr:col>9</xdr:col>
      <xdr:colOff>3333750</xdr:colOff>
      <xdr:row>7</xdr:row>
      <xdr:rowOff>444500</xdr:rowOff>
    </xdr:from>
    <xdr:to>
      <xdr:col>9</xdr:col>
      <xdr:colOff>3906824</xdr:colOff>
      <xdr:row>7</xdr:row>
      <xdr:rowOff>999284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5DFD0E0-1BC9-9E6A-A747-AFF6DD114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433750" y="12096750"/>
          <a:ext cx="573074" cy="55478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4699001</xdr:colOff>
      <xdr:row>0</xdr:row>
      <xdr:rowOff>0</xdr:rowOff>
    </xdr:from>
    <xdr:to>
      <xdr:col>10</xdr:col>
      <xdr:colOff>1111251</xdr:colOff>
      <xdr:row>1</xdr:row>
      <xdr:rowOff>673194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D5AA998-18F9-4FB7-9803-A045DC68E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99001" y="0"/>
          <a:ext cx="3810000" cy="2736944"/>
        </a:xfrm>
        <a:prstGeom prst="rect">
          <a:avLst/>
        </a:prstGeom>
      </xdr:spPr>
    </xdr:pic>
    <xdr:clientData/>
  </xdr:twoCellAnchor>
  <xdr:twoCellAnchor editAs="oneCell">
    <xdr:from>
      <xdr:col>9</xdr:col>
      <xdr:colOff>381001</xdr:colOff>
      <xdr:row>0</xdr:row>
      <xdr:rowOff>462224</xdr:rowOff>
    </xdr:from>
    <xdr:to>
      <xdr:col>9</xdr:col>
      <xdr:colOff>4349751</xdr:colOff>
      <xdr:row>1</xdr:row>
      <xdr:rowOff>770109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4658E47-239B-4C8F-44C4-98BD26C63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481001" y="462224"/>
          <a:ext cx="3968750" cy="2371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Verre de fumée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hade val="100000"/>
                <a:satMod val="100000"/>
              </a:schemeClr>
            </a:gs>
            <a:gs pos="100000">
              <a:schemeClr val="phClr">
                <a:tint val="61000"/>
                <a:alpha val="100000"/>
                <a:satMod val="18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</a:schemeClr>
            </a:gs>
            <a:gs pos="100000">
              <a:schemeClr val="phClr">
                <a:tint val="90000"/>
                <a:alpha val="100000"/>
                <a:satMod val="18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5240" cap="flat" cmpd="sng" algn="ctr">
          <a:solidFill>
            <a:schemeClr val="phClr">
              <a:tint val="25000"/>
              <a:alpha val="25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21590" dir="5400000" rotWithShape="0">
              <a:srgbClr val="000000">
                <a:alpha val="4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prstMaterial="flat">
            <a:bevelT w="28575" h="41275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F15CF-31E0-49D3-A1EF-148BC53078B9}">
  <sheetPr>
    <tabColor rgb="FFFFC000"/>
    <pageSetUpPr fitToPage="1"/>
  </sheetPr>
  <dimension ref="B1:L32"/>
  <sheetViews>
    <sheetView tabSelected="1" zoomScale="30" zoomScaleNormal="30" zoomScaleSheetLayoutView="30" workbookViewId="0">
      <selection activeCell="B1" sqref="B1:K1"/>
    </sheetView>
  </sheetViews>
  <sheetFormatPr baseColWidth="10" defaultColWidth="12.5546875" defaultRowHeight="12.6" x14ac:dyDescent="0.2"/>
  <cols>
    <col min="1" max="1" width="3.5546875" style="1" customWidth="1"/>
    <col min="2" max="2" width="110.6640625" style="1" customWidth="1"/>
    <col min="3" max="3" width="30.6640625" style="1" customWidth="1"/>
    <col min="4" max="4" width="110.6640625" style="1" customWidth="1"/>
    <col min="5" max="5" width="30.6640625" style="1" customWidth="1"/>
    <col min="6" max="6" width="110.6640625" style="1" customWidth="1"/>
    <col min="7" max="7" width="30.6640625" style="1" customWidth="1"/>
    <col min="8" max="8" width="110.6640625" style="1" customWidth="1"/>
    <col min="9" max="9" width="31.109375" style="1" customWidth="1"/>
    <col min="10" max="10" width="110.6640625" style="1" customWidth="1"/>
    <col min="11" max="11" width="30.6640625" style="1" customWidth="1"/>
    <col min="12" max="12" width="13.5546875" style="1" customWidth="1"/>
    <col min="13" max="13" width="9.109375" style="1" customWidth="1"/>
    <col min="14" max="16384" width="12.5546875" style="1"/>
  </cols>
  <sheetData>
    <row r="1" spans="2:12" ht="163.5" customHeight="1" x14ac:dyDescent="0.2">
      <c r="B1" s="147" t="s">
        <v>18</v>
      </c>
      <c r="C1" s="147"/>
      <c r="D1" s="147"/>
      <c r="E1" s="147"/>
      <c r="F1" s="147"/>
      <c r="G1" s="147"/>
      <c r="H1" s="147"/>
      <c r="I1" s="147"/>
      <c r="J1" s="147"/>
      <c r="K1" s="147"/>
    </row>
    <row r="2" spans="2:12" ht="69.900000000000006" customHeight="1" thickBot="1" x14ac:dyDescent="0.25">
      <c r="B2" s="2" t="s">
        <v>0</v>
      </c>
      <c r="C2" s="3"/>
    </row>
    <row r="3" spans="2:12" ht="150" customHeight="1" thickTop="1" x14ac:dyDescent="0.2">
      <c r="B3" s="4">
        <v>46132</v>
      </c>
      <c r="C3" s="5" t="s">
        <v>1</v>
      </c>
      <c r="D3" s="6">
        <f>B3+1</f>
        <v>46133</v>
      </c>
      <c r="E3" s="5" t="s">
        <v>1</v>
      </c>
      <c r="F3" s="7">
        <f>D3+1</f>
        <v>46134</v>
      </c>
      <c r="G3" s="5" t="s">
        <v>1</v>
      </c>
      <c r="H3" s="6">
        <f>F3+1</f>
        <v>46135</v>
      </c>
      <c r="I3" s="5" t="s">
        <v>1</v>
      </c>
      <c r="J3" s="8">
        <f>H3+1</f>
        <v>46136</v>
      </c>
      <c r="K3" s="5" t="s">
        <v>1</v>
      </c>
    </row>
    <row r="4" spans="2:12" ht="168" customHeight="1" x14ac:dyDescent="0.2">
      <c r="B4" s="9" t="s">
        <v>151</v>
      </c>
      <c r="C4" s="10"/>
      <c r="D4" s="11" t="s">
        <v>22</v>
      </c>
      <c r="E4" s="10"/>
      <c r="F4" s="71" t="s">
        <v>26</v>
      </c>
      <c r="G4" s="10"/>
      <c r="H4" s="11" t="s">
        <v>30</v>
      </c>
      <c r="I4" s="10"/>
      <c r="J4" s="12" t="s">
        <v>9</v>
      </c>
      <c r="K4" s="10"/>
    </row>
    <row r="5" spans="2:12" s="16" customFormat="1" ht="99.9" customHeight="1" x14ac:dyDescent="0.5">
      <c r="B5" s="70" t="s">
        <v>19</v>
      </c>
      <c r="C5" s="10"/>
      <c r="D5" s="14"/>
      <c r="E5" s="10"/>
      <c r="F5" s="72"/>
      <c r="G5" s="10"/>
      <c r="H5" s="14"/>
      <c r="I5" s="10"/>
      <c r="J5" s="15"/>
      <c r="K5" s="10"/>
    </row>
    <row r="6" spans="2:12" ht="168" customHeight="1" x14ac:dyDescent="0.2">
      <c r="B6" s="17" t="s">
        <v>20</v>
      </c>
      <c r="C6" s="10"/>
      <c r="D6" s="78" t="s">
        <v>23</v>
      </c>
      <c r="E6" s="10"/>
      <c r="F6" s="71" t="s">
        <v>27</v>
      </c>
      <c r="G6" s="10"/>
      <c r="H6" s="11" t="s">
        <v>31</v>
      </c>
      <c r="I6" s="10"/>
      <c r="J6" s="12" t="s">
        <v>34</v>
      </c>
      <c r="K6" s="10"/>
      <c r="L6" s="18"/>
    </row>
    <row r="7" spans="2:12" ht="99.9" customHeight="1" x14ac:dyDescent="0.2">
      <c r="B7" s="17"/>
      <c r="C7" s="10"/>
      <c r="D7" s="76" t="s">
        <v>7</v>
      </c>
      <c r="E7" s="10"/>
      <c r="F7" s="71"/>
      <c r="G7" s="10"/>
      <c r="H7" s="11"/>
      <c r="I7" s="10"/>
      <c r="J7" s="12"/>
      <c r="K7" s="10"/>
      <c r="L7" s="18"/>
    </row>
    <row r="8" spans="2:12" s="16" customFormat="1" ht="99.9" customHeight="1" x14ac:dyDescent="0.5">
      <c r="B8" s="75" t="s">
        <v>6</v>
      </c>
      <c r="C8" s="10"/>
      <c r="D8" s="77" t="s">
        <v>8</v>
      </c>
      <c r="E8" s="10"/>
      <c r="F8" s="73"/>
      <c r="G8" s="10"/>
      <c r="H8" s="14"/>
      <c r="I8" s="10"/>
      <c r="J8" s="19"/>
      <c r="K8" s="10"/>
      <c r="L8" s="20"/>
    </row>
    <row r="9" spans="2:12" ht="168" customHeight="1" x14ac:dyDescent="0.2">
      <c r="B9" s="17" t="s">
        <v>21</v>
      </c>
      <c r="C9" s="10"/>
      <c r="D9" s="11" t="s">
        <v>24</v>
      </c>
      <c r="E9" s="10"/>
      <c r="F9" s="71" t="s">
        <v>28</v>
      </c>
      <c r="G9" s="10"/>
      <c r="H9" s="11" t="s">
        <v>32</v>
      </c>
      <c r="I9" s="10"/>
      <c r="J9" s="12" t="s">
        <v>35</v>
      </c>
      <c r="K9" s="10"/>
      <c r="L9" s="18"/>
    </row>
    <row r="10" spans="2:12" ht="168" customHeight="1" x14ac:dyDescent="0.2">
      <c r="B10" s="150" t="s">
        <v>37</v>
      </c>
      <c r="C10" s="151"/>
      <c r="D10" s="11" t="s">
        <v>38</v>
      </c>
      <c r="E10" s="10"/>
      <c r="F10" s="71" t="s">
        <v>39</v>
      </c>
      <c r="G10" s="10"/>
      <c r="H10" s="11" t="s">
        <v>40</v>
      </c>
      <c r="I10" s="10"/>
      <c r="J10" s="12" t="s">
        <v>41</v>
      </c>
      <c r="K10" s="10"/>
    </row>
    <row r="11" spans="2:12" ht="99.9" customHeight="1" x14ac:dyDescent="0.2">
      <c r="B11" s="150"/>
      <c r="C11" s="151"/>
      <c r="D11" s="11"/>
      <c r="E11" s="10"/>
      <c r="F11" s="71"/>
      <c r="G11" s="10"/>
      <c r="H11" s="11"/>
      <c r="I11" s="10"/>
      <c r="J11" s="109" t="s">
        <v>207</v>
      </c>
      <c r="K11" s="10"/>
    </row>
    <row r="12" spans="2:12" ht="168" customHeight="1" x14ac:dyDescent="0.2">
      <c r="B12" s="17"/>
      <c r="C12" s="10"/>
      <c r="D12" s="11" t="s">
        <v>25</v>
      </c>
      <c r="E12" s="10"/>
      <c r="F12" s="71" t="s">
        <v>29</v>
      </c>
      <c r="G12" s="10"/>
      <c r="H12" s="11" t="s">
        <v>33</v>
      </c>
      <c r="I12" s="10"/>
      <c r="J12" s="12" t="s">
        <v>36</v>
      </c>
      <c r="K12" s="10"/>
    </row>
    <row r="13" spans="2:12" ht="168" customHeight="1" thickBot="1" x14ac:dyDescent="0.25">
      <c r="B13" s="21" t="s">
        <v>2</v>
      </c>
      <c r="C13" s="22"/>
      <c r="D13" s="23" t="s">
        <v>2</v>
      </c>
      <c r="E13" s="22"/>
      <c r="F13" s="74" t="s">
        <v>2</v>
      </c>
      <c r="G13" s="22"/>
      <c r="H13" s="23" t="s">
        <v>2</v>
      </c>
      <c r="I13" s="22"/>
      <c r="J13" s="24" t="s">
        <v>2</v>
      </c>
      <c r="K13" s="22"/>
    </row>
    <row r="14" spans="2:12" ht="169.5" customHeight="1" thickTop="1" x14ac:dyDescent="0.2">
      <c r="B14" s="148" t="s">
        <v>3</v>
      </c>
      <c r="C14" s="149"/>
      <c r="D14" s="149"/>
      <c r="E14" s="149"/>
      <c r="F14" s="149"/>
      <c r="G14" s="149"/>
      <c r="H14" s="149"/>
      <c r="I14" s="149"/>
      <c r="J14" s="149"/>
      <c r="K14" s="149"/>
    </row>
    <row r="15" spans="2:12" ht="105" customHeight="1" x14ac:dyDescent="0.2">
      <c r="B15" s="25"/>
      <c r="C15" s="25"/>
      <c r="D15" s="25"/>
      <c r="E15" s="25"/>
      <c r="F15" s="26"/>
      <c r="G15" s="26"/>
      <c r="H15" s="25"/>
      <c r="I15" s="25"/>
      <c r="J15" s="25"/>
    </row>
    <row r="16" spans="2:12" hidden="1" x14ac:dyDescent="0.2"/>
    <row r="17" spans="6:7" hidden="1" x14ac:dyDescent="0.2"/>
    <row r="18" spans="6:7" hidden="1" x14ac:dyDescent="0.2"/>
    <row r="32" spans="6:7" x14ac:dyDescent="0.2">
      <c r="F32" s="27"/>
      <c r="G32" s="27"/>
    </row>
  </sheetData>
  <mergeCells count="4">
    <mergeCell ref="B1:K1"/>
    <mergeCell ref="B14:K14"/>
    <mergeCell ref="B10:B11"/>
    <mergeCell ref="C10:C11"/>
  </mergeCells>
  <printOptions horizontalCentered="1" verticalCentered="1"/>
  <pageMargins left="0" right="0" top="0" bottom="0" header="0" footer="0"/>
  <pageSetup paperSize="9" scale="20" orientation="landscape" verticalDpi="4294967292" r:id="rId1"/>
  <headerFooter alignWithMargins="0"/>
  <colBreaks count="1" manualBreakCount="1">
    <brk id="13" max="2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79A4-9770-47F5-BDDB-2F92F269376E}">
  <sheetPr>
    <tabColor rgb="FFFFC000"/>
    <pageSetUpPr fitToPage="1"/>
  </sheetPr>
  <dimension ref="B1:L16"/>
  <sheetViews>
    <sheetView zoomScale="30" zoomScaleNormal="30" zoomScaleSheetLayoutView="30" workbookViewId="0">
      <selection activeCell="B1" sqref="B1:K1"/>
    </sheetView>
  </sheetViews>
  <sheetFormatPr baseColWidth="10" defaultColWidth="12.5546875" defaultRowHeight="12.6" x14ac:dyDescent="0.2"/>
  <cols>
    <col min="1" max="1" width="3.5546875" style="1" customWidth="1"/>
    <col min="2" max="2" width="110.6640625" style="1" customWidth="1"/>
    <col min="3" max="3" width="30.6640625" style="1" customWidth="1"/>
    <col min="4" max="4" width="110.6640625" style="1" customWidth="1"/>
    <col min="5" max="5" width="30.6640625" style="1" customWidth="1"/>
    <col min="6" max="6" width="110.6640625" style="1" customWidth="1"/>
    <col min="7" max="7" width="30.6640625" style="1" customWidth="1"/>
    <col min="8" max="8" width="110.6640625" style="1" customWidth="1"/>
    <col min="9" max="9" width="30.6640625" style="1" customWidth="1"/>
    <col min="10" max="10" width="110.6640625" style="1" customWidth="1"/>
    <col min="11" max="11" width="30.6640625" style="1" customWidth="1"/>
    <col min="12" max="12" width="13.5546875" style="1" customWidth="1"/>
    <col min="13" max="13" width="9.109375" style="1" customWidth="1"/>
    <col min="14" max="16384" width="12.5546875" style="1"/>
  </cols>
  <sheetData>
    <row r="1" spans="2:12" ht="163.5" customHeight="1" x14ac:dyDescent="0.2">
      <c r="B1" s="147" t="s">
        <v>42</v>
      </c>
      <c r="C1" s="147"/>
      <c r="D1" s="147"/>
      <c r="E1" s="147"/>
      <c r="F1" s="147"/>
      <c r="G1" s="147"/>
      <c r="H1" s="147"/>
      <c r="I1" s="147"/>
      <c r="J1" s="147"/>
      <c r="K1" s="147"/>
    </row>
    <row r="2" spans="2:12" ht="69.900000000000006" customHeight="1" thickBot="1" x14ac:dyDescent="0.25">
      <c r="B2" s="2" t="s">
        <v>0</v>
      </c>
      <c r="C2" s="3"/>
    </row>
    <row r="3" spans="2:12" ht="150" customHeight="1" thickTop="1" x14ac:dyDescent="0.2">
      <c r="B3" s="4">
        <f>'S17 % TAUX DE PRISE '!B3+7</f>
        <v>46139</v>
      </c>
      <c r="C3" s="5" t="s">
        <v>1</v>
      </c>
      <c r="D3" s="6">
        <f>B3+1</f>
        <v>46140</v>
      </c>
      <c r="E3" s="5" t="s">
        <v>1</v>
      </c>
      <c r="F3" s="6">
        <f>D3+1</f>
        <v>46141</v>
      </c>
      <c r="G3" s="5" t="s">
        <v>1</v>
      </c>
      <c r="H3" s="6">
        <f>F3+1</f>
        <v>46142</v>
      </c>
      <c r="I3" s="5" t="s">
        <v>1</v>
      </c>
      <c r="J3" s="8">
        <f>H3+1</f>
        <v>46143</v>
      </c>
      <c r="K3" s="5" t="s">
        <v>1</v>
      </c>
    </row>
    <row r="4" spans="2:12" ht="168" customHeight="1" x14ac:dyDescent="0.2">
      <c r="B4" s="17" t="s">
        <v>43</v>
      </c>
      <c r="C4" s="10"/>
      <c r="D4" s="28" t="s">
        <v>58</v>
      </c>
      <c r="E4" s="10"/>
      <c r="F4" s="71" t="s">
        <v>47</v>
      </c>
      <c r="G4" s="10"/>
      <c r="H4" s="11" t="s">
        <v>50</v>
      </c>
      <c r="I4" s="10"/>
      <c r="J4" s="79" t="s">
        <v>54</v>
      </c>
      <c r="K4" s="10"/>
    </row>
    <row r="5" spans="2:12" s="16" customFormat="1" ht="99.9" customHeight="1" x14ac:dyDescent="0.5">
      <c r="B5" s="13"/>
      <c r="C5" s="10"/>
      <c r="D5" s="29"/>
      <c r="E5" s="10"/>
      <c r="F5" s="72"/>
      <c r="G5" s="10"/>
      <c r="H5" s="14"/>
      <c r="I5" s="10"/>
      <c r="J5" s="80"/>
      <c r="K5" s="10"/>
    </row>
    <row r="6" spans="2:12" ht="168" customHeight="1" x14ac:dyDescent="0.2">
      <c r="B6" s="17" t="s">
        <v>11</v>
      </c>
      <c r="C6" s="10"/>
      <c r="D6" s="28" t="s">
        <v>59</v>
      </c>
      <c r="E6" s="10"/>
      <c r="F6" s="71" t="s">
        <v>48</v>
      </c>
      <c r="G6" s="10"/>
      <c r="H6" s="78" t="s">
        <v>51</v>
      </c>
      <c r="I6" s="10"/>
      <c r="J6" s="79" t="s">
        <v>55</v>
      </c>
      <c r="K6" s="10"/>
      <c r="L6" s="18"/>
    </row>
    <row r="7" spans="2:12" s="16" customFormat="1" ht="99.9" customHeight="1" x14ac:dyDescent="0.5">
      <c r="B7" s="13"/>
      <c r="C7" s="10"/>
      <c r="D7" s="29"/>
      <c r="E7" s="10"/>
      <c r="F7" s="72"/>
      <c r="G7" s="10"/>
      <c r="H7" s="76" t="s">
        <v>13</v>
      </c>
      <c r="I7" s="10"/>
      <c r="J7" s="80"/>
      <c r="K7" s="10"/>
      <c r="L7" s="20"/>
    </row>
    <row r="8" spans="2:12" s="16" customFormat="1" ht="99.9" customHeight="1" x14ac:dyDescent="0.5">
      <c r="B8" s="75" t="s">
        <v>12</v>
      </c>
      <c r="C8" s="10"/>
      <c r="D8" s="29"/>
      <c r="E8" s="10"/>
      <c r="F8" s="72"/>
      <c r="G8" s="10"/>
      <c r="H8" s="77" t="s">
        <v>14</v>
      </c>
      <c r="I8" s="10"/>
      <c r="J8" s="80"/>
      <c r="K8" s="10"/>
      <c r="L8" s="20"/>
    </row>
    <row r="9" spans="2:12" ht="168" customHeight="1" x14ac:dyDescent="0.2">
      <c r="B9" s="17" t="s">
        <v>44</v>
      </c>
      <c r="C9" s="10"/>
      <c r="D9" s="28" t="s">
        <v>152</v>
      </c>
      <c r="E9" s="10"/>
      <c r="F9" s="71" t="s">
        <v>28</v>
      </c>
      <c r="G9" s="10"/>
      <c r="H9" s="11" t="s">
        <v>52</v>
      </c>
      <c r="I9" s="10"/>
      <c r="J9" s="79" t="s">
        <v>56</v>
      </c>
      <c r="K9" s="10"/>
      <c r="L9" s="18"/>
    </row>
    <row r="10" spans="2:12" ht="168" customHeight="1" x14ac:dyDescent="0.2">
      <c r="B10" s="17"/>
      <c r="C10" s="10"/>
      <c r="D10" s="28" t="s">
        <v>60</v>
      </c>
      <c r="E10" s="10"/>
      <c r="F10" s="71" t="s">
        <v>61</v>
      </c>
      <c r="G10" s="10"/>
      <c r="H10" s="11" t="s">
        <v>62</v>
      </c>
      <c r="I10" s="10"/>
      <c r="J10" s="79" t="s">
        <v>63</v>
      </c>
      <c r="K10" s="10"/>
    </row>
    <row r="11" spans="2:12" ht="168" customHeight="1" x14ac:dyDescent="0.2">
      <c r="B11" s="17" t="s">
        <v>45</v>
      </c>
      <c r="C11" s="10"/>
      <c r="D11" s="28" t="s">
        <v>46</v>
      </c>
      <c r="E11" s="10"/>
      <c r="F11" s="71" t="s">
        <v>49</v>
      </c>
      <c r="G11" s="10"/>
      <c r="H11" s="85" t="s">
        <v>53</v>
      </c>
      <c r="I11" s="10"/>
      <c r="J11" s="79" t="s">
        <v>57</v>
      </c>
      <c r="K11" s="10"/>
    </row>
    <row r="12" spans="2:12" ht="168" customHeight="1" thickBot="1" x14ac:dyDescent="0.25">
      <c r="B12" s="21" t="s">
        <v>2</v>
      </c>
      <c r="C12" s="22"/>
      <c r="D12" s="30" t="s">
        <v>2</v>
      </c>
      <c r="E12" s="22"/>
      <c r="F12" s="74" t="s">
        <v>2</v>
      </c>
      <c r="G12" s="22"/>
      <c r="H12" s="23" t="s">
        <v>2</v>
      </c>
      <c r="I12" s="22"/>
      <c r="J12" s="81" t="s">
        <v>2</v>
      </c>
      <c r="K12" s="22"/>
    </row>
    <row r="13" spans="2:12" ht="170.1" customHeight="1" thickTop="1" x14ac:dyDescent="0.2">
      <c r="B13" s="148" t="s">
        <v>3</v>
      </c>
      <c r="C13" s="149"/>
      <c r="D13" s="149"/>
      <c r="E13" s="149"/>
      <c r="F13" s="149"/>
      <c r="G13" s="149"/>
      <c r="H13" s="149"/>
      <c r="I13" s="149"/>
      <c r="J13" s="149"/>
      <c r="K13" s="149"/>
    </row>
    <row r="14" spans="2:12" ht="105" customHeight="1" x14ac:dyDescent="0.2">
      <c r="B14" s="25"/>
      <c r="C14" s="25"/>
      <c r="D14" s="25"/>
      <c r="E14" s="25"/>
      <c r="F14" s="26"/>
      <c r="G14" s="26"/>
      <c r="H14" s="25"/>
      <c r="I14" s="25"/>
      <c r="J14" s="25"/>
    </row>
    <row r="15" spans="2:12" hidden="1" x14ac:dyDescent="0.2"/>
    <row r="16" spans="2:12" hidden="1" x14ac:dyDescent="0.2"/>
  </sheetData>
  <mergeCells count="2">
    <mergeCell ref="B1:K1"/>
    <mergeCell ref="B13:K13"/>
  </mergeCells>
  <printOptions horizontalCentered="1" verticalCentered="1"/>
  <pageMargins left="0" right="0" top="0" bottom="0" header="0" footer="0"/>
  <pageSetup paperSize="9" scale="20" orientation="landscape" verticalDpi="4294967292" r:id="rId1"/>
  <headerFooter alignWithMargins="0"/>
  <colBreaks count="1" manualBreakCount="1">
    <brk id="13" max="23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3D0AE-2028-4A56-A240-FAE76CC73186}">
  <sheetPr>
    <tabColor rgb="FFFFC000"/>
    <pageSetUpPr fitToPage="1"/>
  </sheetPr>
  <dimension ref="B1:L17"/>
  <sheetViews>
    <sheetView zoomScale="30" zoomScaleNormal="30" zoomScaleSheetLayoutView="30" workbookViewId="0">
      <selection activeCell="B1" sqref="B1:K1"/>
    </sheetView>
  </sheetViews>
  <sheetFormatPr baseColWidth="10" defaultColWidth="12.5546875" defaultRowHeight="12.6" x14ac:dyDescent="0.2"/>
  <cols>
    <col min="1" max="1" width="3.5546875" style="1" customWidth="1"/>
    <col min="2" max="2" width="110.6640625" style="1" customWidth="1"/>
    <col min="3" max="3" width="30.6640625" style="1" customWidth="1"/>
    <col min="4" max="4" width="110.6640625" style="1" customWidth="1"/>
    <col min="5" max="5" width="30.6640625" style="1" customWidth="1"/>
    <col min="6" max="6" width="110.6640625" style="1" customWidth="1"/>
    <col min="7" max="7" width="30.6640625" style="1" customWidth="1"/>
    <col min="8" max="8" width="110.6640625" style="1" customWidth="1"/>
    <col min="9" max="9" width="30.6640625" style="1" customWidth="1"/>
    <col min="10" max="10" width="110.6640625" style="1" customWidth="1"/>
    <col min="11" max="11" width="30.6640625" style="1" customWidth="1"/>
    <col min="12" max="12" width="13.5546875" style="1" customWidth="1"/>
    <col min="13" max="13" width="9.109375" style="1" customWidth="1"/>
    <col min="14" max="16384" width="12.5546875" style="1"/>
  </cols>
  <sheetData>
    <row r="1" spans="2:12" ht="163.5" customHeight="1" x14ac:dyDescent="0.2">
      <c r="B1" s="147" t="s">
        <v>64</v>
      </c>
      <c r="C1" s="147"/>
      <c r="D1" s="147"/>
      <c r="E1" s="147"/>
      <c r="F1" s="147"/>
      <c r="G1" s="147"/>
      <c r="H1" s="147"/>
      <c r="I1" s="147"/>
      <c r="J1" s="147"/>
      <c r="K1" s="147"/>
    </row>
    <row r="2" spans="2:12" ht="69.900000000000006" customHeight="1" thickBot="1" x14ac:dyDescent="0.25">
      <c r="B2" s="2" t="s">
        <v>0</v>
      </c>
      <c r="C2" s="3"/>
    </row>
    <row r="3" spans="2:12" ht="150" customHeight="1" thickTop="1" x14ac:dyDescent="0.2">
      <c r="B3" s="31">
        <f>'S18 % TAUX DE PRISE '!B3+7</f>
        <v>46146</v>
      </c>
      <c r="C3" s="5" t="s">
        <v>1</v>
      </c>
      <c r="D3" s="32">
        <f>B3+1</f>
        <v>46147</v>
      </c>
      <c r="E3" s="5" t="s">
        <v>1</v>
      </c>
      <c r="F3" s="32">
        <f>D3+1</f>
        <v>46148</v>
      </c>
      <c r="G3" s="5" t="s">
        <v>1</v>
      </c>
      <c r="H3" s="32">
        <f>F3+1</f>
        <v>46149</v>
      </c>
      <c r="I3" s="5" t="s">
        <v>1</v>
      </c>
      <c r="J3" s="33">
        <f>H3+1</f>
        <v>46150</v>
      </c>
      <c r="K3" s="5" t="s">
        <v>1</v>
      </c>
    </row>
    <row r="4" spans="2:12" ht="168" customHeight="1" x14ac:dyDescent="0.2">
      <c r="B4" s="34" t="s">
        <v>194</v>
      </c>
      <c r="C4" s="10"/>
      <c r="D4" s="35" t="s">
        <v>67</v>
      </c>
      <c r="E4" s="10"/>
      <c r="F4" s="82" t="s">
        <v>69</v>
      </c>
      <c r="G4" s="10"/>
      <c r="H4" s="35" t="s">
        <v>73</v>
      </c>
      <c r="I4" s="10"/>
      <c r="J4" s="86" t="s">
        <v>75</v>
      </c>
      <c r="K4" s="10"/>
    </row>
    <row r="5" spans="2:12" s="16" customFormat="1" ht="99.9" customHeight="1" x14ac:dyDescent="0.5">
      <c r="B5" s="36"/>
      <c r="C5" s="10"/>
      <c r="D5" s="37"/>
      <c r="E5" s="10"/>
      <c r="F5" s="83"/>
      <c r="G5" s="10"/>
      <c r="H5" s="92" t="s">
        <v>260</v>
      </c>
      <c r="I5" s="10"/>
      <c r="J5" s="87"/>
      <c r="K5" s="10"/>
    </row>
    <row r="6" spans="2:12" ht="168" customHeight="1" x14ac:dyDescent="0.2">
      <c r="B6" s="34" t="s">
        <v>191</v>
      </c>
      <c r="C6" s="10"/>
      <c r="D6" s="35" t="s">
        <v>192</v>
      </c>
      <c r="E6" s="10"/>
      <c r="F6" s="82" t="s">
        <v>70</v>
      </c>
      <c r="G6" s="10"/>
      <c r="H6" s="39" t="s">
        <v>193</v>
      </c>
      <c r="I6" s="10"/>
      <c r="J6" s="88" t="s">
        <v>76</v>
      </c>
      <c r="K6" s="10"/>
      <c r="L6" s="41"/>
    </row>
    <row r="7" spans="2:12" s="16" customFormat="1" ht="99.9" customHeight="1" x14ac:dyDescent="0.5">
      <c r="B7" s="90" t="s">
        <v>15</v>
      </c>
      <c r="C7" s="10"/>
      <c r="D7" s="37"/>
      <c r="E7" s="10"/>
      <c r="F7" s="83"/>
      <c r="G7" s="10"/>
      <c r="H7" s="91" t="s">
        <v>74</v>
      </c>
      <c r="I7" s="10"/>
      <c r="J7" s="87"/>
      <c r="K7" s="10"/>
      <c r="L7" s="20"/>
    </row>
    <row r="8" spans="2:12" ht="168" customHeight="1" x14ac:dyDescent="0.2">
      <c r="B8" s="34" t="s">
        <v>65</v>
      </c>
      <c r="C8" s="10"/>
      <c r="D8" s="35" t="s">
        <v>68</v>
      </c>
      <c r="E8" s="10"/>
      <c r="F8" s="82" t="s">
        <v>71</v>
      </c>
      <c r="G8" s="10"/>
      <c r="H8" s="35"/>
      <c r="I8" s="10"/>
      <c r="J8" s="88" t="s">
        <v>77</v>
      </c>
      <c r="K8" s="10"/>
      <c r="L8" s="18"/>
    </row>
    <row r="9" spans="2:12" ht="168" customHeight="1" x14ac:dyDescent="0.2">
      <c r="B9" s="34" t="s">
        <v>78</v>
      </c>
      <c r="C9" s="10"/>
      <c r="D9" s="35" t="s">
        <v>79</v>
      </c>
      <c r="E9" s="10"/>
      <c r="F9" s="82" t="s">
        <v>80</v>
      </c>
      <c r="G9" s="10"/>
      <c r="H9" s="35" t="s">
        <v>81</v>
      </c>
      <c r="I9" s="10"/>
      <c r="J9" s="88" t="s">
        <v>82</v>
      </c>
      <c r="K9" s="10"/>
    </row>
    <row r="10" spans="2:12" ht="168" customHeight="1" x14ac:dyDescent="0.2">
      <c r="B10" s="34" t="s">
        <v>66</v>
      </c>
      <c r="C10" s="10"/>
      <c r="D10" s="35" t="s">
        <v>17</v>
      </c>
      <c r="E10" s="10"/>
      <c r="F10" s="82" t="s">
        <v>72</v>
      </c>
      <c r="G10" s="10"/>
      <c r="H10" s="35" t="s">
        <v>190</v>
      </c>
      <c r="I10" s="10"/>
      <c r="J10" s="88" t="s">
        <v>49</v>
      </c>
      <c r="K10" s="10"/>
    </row>
    <row r="11" spans="2:12" ht="80.099999999999994" customHeight="1" x14ac:dyDescent="0.2">
      <c r="B11" s="34"/>
      <c r="C11" s="10"/>
      <c r="D11" s="92" t="s">
        <v>16</v>
      </c>
      <c r="E11" s="10"/>
      <c r="F11" s="82"/>
      <c r="G11" s="10"/>
      <c r="H11" s="35"/>
      <c r="I11" s="10"/>
      <c r="J11" s="88"/>
      <c r="K11" s="10"/>
    </row>
    <row r="12" spans="2:12" ht="168" customHeight="1" thickBot="1" x14ac:dyDescent="0.25">
      <c r="B12" s="43" t="s">
        <v>2</v>
      </c>
      <c r="C12" s="22"/>
      <c r="D12" s="44" t="s">
        <v>2</v>
      </c>
      <c r="E12" s="22"/>
      <c r="F12" s="84" t="s">
        <v>2</v>
      </c>
      <c r="G12" s="22"/>
      <c r="H12" s="44" t="s">
        <v>2</v>
      </c>
      <c r="I12" s="22"/>
      <c r="J12" s="89" t="s">
        <v>2</v>
      </c>
      <c r="K12" s="22"/>
    </row>
    <row r="13" spans="2:12" ht="170.1" customHeight="1" thickTop="1" x14ac:dyDescent="0.2">
      <c r="B13" s="152" t="s">
        <v>3</v>
      </c>
      <c r="C13" s="153"/>
      <c r="D13" s="153"/>
      <c r="E13" s="153"/>
      <c r="F13" s="153"/>
      <c r="G13" s="153"/>
      <c r="H13" s="153"/>
      <c r="I13" s="153"/>
      <c r="J13" s="153"/>
      <c r="K13" s="153"/>
    </row>
    <row r="14" spans="2:12" ht="105" customHeight="1" x14ac:dyDescent="0.2">
      <c r="B14" s="25"/>
      <c r="C14" s="25"/>
      <c r="D14" s="25"/>
      <c r="E14" s="25"/>
      <c r="F14" s="26"/>
      <c r="G14" s="26"/>
      <c r="H14" s="25"/>
      <c r="I14" s="25"/>
      <c r="J14" s="25"/>
    </row>
    <row r="15" spans="2:12" hidden="1" x14ac:dyDescent="0.2"/>
    <row r="16" spans="2:12" hidden="1" x14ac:dyDescent="0.2"/>
    <row r="17" hidden="1" x14ac:dyDescent="0.2"/>
  </sheetData>
  <mergeCells count="2">
    <mergeCell ref="B1:K1"/>
    <mergeCell ref="B13:K13"/>
  </mergeCells>
  <printOptions horizontalCentered="1" verticalCentered="1"/>
  <pageMargins left="0" right="0" top="0" bottom="0" header="0" footer="0"/>
  <pageSetup paperSize="9" scale="20" orientation="landscape" verticalDpi="4294967292" r:id="rId1"/>
  <headerFooter alignWithMargins="0"/>
  <colBreaks count="1" manualBreakCount="1">
    <brk id="13" max="23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EAA3D-6F65-4358-BB0A-B3AB48977001}">
  <sheetPr>
    <tabColor rgb="FFFFC000"/>
    <pageSetUpPr fitToPage="1"/>
  </sheetPr>
  <dimension ref="B1:L16"/>
  <sheetViews>
    <sheetView zoomScale="30" zoomScaleNormal="30" zoomScaleSheetLayoutView="30" workbookViewId="0">
      <selection activeCell="B1" sqref="B1:K1"/>
    </sheetView>
  </sheetViews>
  <sheetFormatPr baseColWidth="10" defaultColWidth="12.5546875" defaultRowHeight="12.6" x14ac:dyDescent="0.2"/>
  <cols>
    <col min="1" max="1" width="3.5546875" style="1" customWidth="1"/>
    <col min="2" max="2" width="110.6640625" style="1" customWidth="1"/>
    <col min="3" max="3" width="30.6640625" style="1" customWidth="1"/>
    <col min="4" max="4" width="110.6640625" style="1" customWidth="1"/>
    <col min="5" max="5" width="30.6640625" style="1" customWidth="1"/>
    <col min="6" max="6" width="110.6640625" style="1" customWidth="1"/>
    <col min="7" max="7" width="30.6640625" style="1" customWidth="1"/>
    <col min="8" max="8" width="110.6640625" style="1" customWidth="1"/>
    <col min="9" max="9" width="30.6640625" style="1" customWidth="1"/>
    <col min="10" max="10" width="110.6640625" style="1" customWidth="1"/>
    <col min="11" max="11" width="30.6640625" style="1" customWidth="1"/>
    <col min="12" max="12" width="13.5546875" style="1" customWidth="1"/>
    <col min="13" max="13" width="9.109375" style="1" customWidth="1"/>
    <col min="14" max="16384" width="12.5546875" style="1"/>
  </cols>
  <sheetData>
    <row r="1" spans="2:12" ht="163.5" customHeight="1" x14ac:dyDescent="0.2">
      <c r="B1" s="147" t="s">
        <v>83</v>
      </c>
      <c r="C1" s="147"/>
      <c r="D1" s="147"/>
      <c r="E1" s="147"/>
      <c r="F1" s="147"/>
      <c r="G1" s="147"/>
      <c r="H1" s="147"/>
      <c r="I1" s="147"/>
      <c r="J1" s="147"/>
      <c r="K1" s="147"/>
    </row>
    <row r="2" spans="2:12" ht="69.900000000000006" customHeight="1" thickBot="1" x14ac:dyDescent="0.25">
      <c r="B2" s="2" t="s">
        <v>0</v>
      </c>
      <c r="C2" s="3"/>
    </row>
    <row r="3" spans="2:12" ht="150" customHeight="1" thickTop="1" x14ac:dyDescent="0.2">
      <c r="B3" s="31">
        <f>'S19 % TAUX DE PRISE '!B3+7</f>
        <v>46153</v>
      </c>
      <c r="C3" s="5" t="s">
        <v>1</v>
      </c>
      <c r="D3" s="32">
        <f>B3+1</f>
        <v>46154</v>
      </c>
      <c r="E3" s="5" t="s">
        <v>1</v>
      </c>
      <c r="F3" s="32">
        <f>D3+1</f>
        <v>46155</v>
      </c>
      <c r="G3" s="5" t="s">
        <v>1</v>
      </c>
      <c r="H3" s="32">
        <f>F3+1</f>
        <v>46156</v>
      </c>
      <c r="I3" s="5" t="s">
        <v>1</v>
      </c>
      <c r="J3" s="33">
        <f>H3+1</f>
        <v>46157</v>
      </c>
      <c r="K3" s="5" t="s">
        <v>1</v>
      </c>
    </row>
    <row r="4" spans="2:12" ht="168" customHeight="1" x14ac:dyDescent="0.2">
      <c r="B4" s="47" t="s">
        <v>84</v>
      </c>
      <c r="C4" s="10"/>
      <c r="D4" s="48" t="s">
        <v>85</v>
      </c>
      <c r="E4" s="10"/>
      <c r="F4" s="82" t="s">
        <v>86</v>
      </c>
      <c r="G4" s="93"/>
      <c r="H4" s="94" t="s">
        <v>87</v>
      </c>
      <c r="I4" s="93"/>
      <c r="J4" s="88" t="s">
        <v>88</v>
      </c>
      <c r="K4" s="10"/>
    </row>
    <row r="5" spans="2:12" s="16" customFormat="1" ht="99.9" customHeight="1" x14ac:dyDescent="0.5">
      <c r="B5" s="49"/>
      <c r="C5" s="10"/>
      <c r="D5" s="99" t="s">
        <v>19</v>
      </c>
      <c r="E5" s="10"/>
      <c r="F5" s="83"/>
      <c r="G5" s="93"/>
      <c r="H5" s="95"/>
      <c r="I5" s="93"/>
      <c r="J5" s="87"/>
      <c r="K5" s="10"/>
    </row>
    <row r="6" spans="2:12" ht="168" customHeight="1" x14ac:dyDescent="0.2">
      <c r="B6" s="47" t="s">
        <v>89</v>
      </c>
      <c r="C6" s="10"/>
      <c r="D6" s="48" t="s">
        <v>153</v>
      </c>
      <c r="E6" s="10"/>
      <c r="F6" s="82" t="s">
        <v>154</v>
      </c>
      <c r="G6" s="93"/>
      <c r="H6" s="94" t="s">
        <v>90</v>
      </c>
      <c r="I6" s="93"/>
      <c r="J6" s="88" t="s">
        <v>91</v>
      </c>
      <c r="K6" s="10"/>
      <c r="L6" s="18"/>
    </row>
    <row r="7" spans="2:12" s="16" customFormat="1" ht="99.9" customHeight="1" x14ac:dyDescent="0.5">
      <c r="B7" s="97" t="s">
        <v>195</v>
      </c>
      <c r="C7" s="10"/>
      <c r="D7" s="98" t="s">
        <v>196</v>
      </c>
      <c r="E7" s="10"/>
      <c r="F7" s="83"/>
      <c r="G7" s="93"/>
      <c r="H7" s="94"/>
      <c r="I7" s="93"/>
      <c r="J7" s="87"/>
      <c r="K7" s="10"/>
      <c r="L7" s="20"/>
    </row>
    <row r="8" spans="2:12" ht="168" customHeight="1" x14ac:dyDescent="0.2">
      <c r="B8" s="47" t="s">
        <v>92</v>
      </c>
      <c r="C8" s="10"/>
      <c r="D8" s="48" t="s">
        <v>93</v>
      </c>
      <c r="E8" s="10"/>
      <c r="F8" s="82" t="s">
        <v>94</v>
      </c>
      <c r="G8" s="93"/>
      <c r="H8" s="94" t="s">
        <v>56</v>
      </c>
      <c r="I8" s="93"/>
      <c r="J8" s="88">
        <v>0</v>
      </c>
      <c r="K8" s="10"/>
      <c r="L8" s="18"/>
    </row>
    <row r="9" spans="2:12" ht="168" customHeight="1" x14ac:dyDescent="0.2">
      <c r="B9" s="47" t="s">
        <v>96</v>
      </c>
      <c r="C9" s="10"/>
      <c r="D9" s="48" t="s">
        <v>97</v>
      </c>
      <c r="E9" s="10"/>
      <c r="F9" s="82" t="s">
        <v>38</v>
      </c>
      <c r="G9" s="93"/>
      <c r="H9" s="94" t="s">
        <v>63</v>
      </c>
      <c r="I9" s="93"/>
      <c r="J9" s="88" t="s">
        <v>82</v>
      </c>
      <c r="K9" s="10"/>
    </row>
    <row r="10" spans="2:12" ht="168" customHeight="1" x14ac:dyDescent="0.2">
      <c r="B10" s="47" t="s">
        <v>46</v>
      </c>
      <c r="C10" s="10"/>
      <c r="D10" s="48" t="s">
        <v>98</v>
      </c>
      <c r="E10" s="10"/>
      <c r="F10" s="82" t="s">
        <v>99</v>
      </c>
      <c r="G10" s="93"/>
      <c r="H10" s="94" t="s">
        <v>100</v>
      </c>
      <c r="I10" s="93"/>
      <c r="J10" s="88" t="s">
        <v>101</v>
      </c>
      <c r="K10" s="10"/>
    </row>
    <row r="11" spans="2:12" ht="168" customHeight="1" thickBot="1" x14ac:dyDescent="0.25">
      <c r="B11" s="51" t="s">
        <v>2</v>
      </c>
      <c r="C11" s="22"/>
      <c r="D11" s="45" t="s">
        <v>2</v>
      </c>
      <c r="E11" s="22"/>
      <c r="F11" s="84" t="s">
        <v>2</v>
      </c>
      <c r="G11" s="96"/>
      <c r="H11" s="84" t="s">
        <v>2</v>
      </c>
      <c r="I11" s="96"/>
      <c r="J11" s="89" t="s">
        <v>2</v>
      </c>
      <c r="K11" s="22"/>
    </row>
    <row r="12" spans="2:12" ht="170.1" customHeight="1" thickTop="1" x14ac:dyDescent="0.2">
      <c r="B12" s="152" t="s">
        <v>3</v>
      </c>
      <c r="C12" s="153"/>
      <c r="D12" s="153"/>
      <c r="E12" s="153"/>
      <c r="F12" s="153"/>
      <c r="G12" s="153"/>
      <c r="H12" s="153"/>
      <c r="I12" s="153"/>
      <c r="J12" s="153"/>
      <c r="K12" s="153"/>
    </row>
    <row r="13" spans="2:12" ht="105" customHeight="1" x14ac:dyDescent="0.2">
      <c r="B13" s="25"/>
      <c r="C13" s="25"/>
      <c r="D13" s="25"/>
      <c r="E13" s="25"/>
      <c r="F13" s="26"/>
      <c r="G13" s="26"/>
      <c r="H13" s="25"/>
      <c r="I13" s="25"/>
      <c r="J13" s="25"/>
    </row>
    <row r="14" spans="2:12" hidden="1" x14ac:dyDescent="0.2"/>
    <row r="15" spans="2:12" hidden="1" x14ac:dyDescent="0.2"/>
    <row r="16" spans="2:12" hidden="1" x14ac:dyDescent="0.2"/>
  </sheetData>
  <mergeCells count="2">
    <mergeCell ref="B1:K1"/>
    <mergeCell ref="B12:K12"/>
  </mergeCells>
  <printOptions horizontalCentered="1" verticalCentered="1"/>
  <pageMargins left="0" right="0" top="0" bottom="0" header="0" footer="0"/>
  <pageSetup paperSize="9" scale="20" orientation="landscape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DDFD-A93C-4E7D-A24D-19DA0F7EF066}">
  <sheetPr>
    <tabColor rgb="FFFFC000"/>
    <pageSetUpPr fitToPage="1"/>
  </sheetPr>
  <dimension ref="B1:AD21"/>
  <sheetViews>
    <sheetView zoomScale="30" zoomScaleNormal="30" zoomScaleSheetLayoutView="30" workbookViewId="0">
      <selection activeCell="B1" sqref="B1:K1"/>
    </sheetView>
  </sheetViews>
  <sheetFormatPr baseColWidth="10" defaultColWidth="12.5546875" defaultRowHeight="12.6" x14ac:dyDescent="0.2"/>
  <cols>
    <col min="1" max="1" width="3.5546875" style="1" customWidth="1"/>
    <col min="2" max="2" width="110.6640625" style="1" customWidth="1"/>
    <col min="3" max="3" width="30.6640625" style="1" customWidth="1"/>
    <col min="4" max="4" width="110.6640625" style="1" customWidth="1"/>
    <col min="5" max="5" width="30.6640625" style="1" customWidth="1"/>
    <col min="6" max="6" width="110.6640625" style="1" customWidth="1"/>
    <col min="7" max="7" width="30.6640625" style="1" customWidth="1"/>
    <col min="8" max="8" width="110.6640625" style="1" customWidth="1"/>
    <col min="9" max="9" width="30.6640625" style="1" customWidth="1"/>
    <col min="10" max="10" width="110.6640625" style="1" customWidth="1"/>
    <col min="11" max="11" width="30.6640625" style="1" customWidth="1"/>
    <col min="12" max="16384" width="12.5546875" style="1"/>
  </cols>
  <sheetData>
    <row r="1" spans="2:11" ht="163.5" customHeight="1" x14ac:dyDescent="0.2">
      <c r="B1" s="154" t="s">
        <v>102</v>
      </c>
      <c r="C1" s="154"/>
      <c r="D1" s="154"/>
      <c r="E1" s="154"/>
      <c r="F1" s="154"/>
      <c r="G1" s="154"/>
      <c r="H1" s="154"/>
      <c r="I1" s="154"/>
      <c r="J1" s="154"/>
      <c r="K1" s="154"/>
    </row>
    <row r="2" spans="2:11" ht="69.900000000000006" customHeight="1" thickBot="1" x14ac:dyDescent="0.25">
      <c r="B2" s="2" t="s">
        <v>0</v>
      </c>
      <c r="C2" s="3"/>
    </row>
    <row r="3" spans="2:11" ht="150" customHeight="1" thickTop="1" x14ac:dyDescent="0.2">
      <c r="B3" s="31">
        <f>'S20 % TAUX DE PRISE '!B3+7</f>
        <v>46160</v>
      </c>
      <c r="C3" s="5" t="s">
        <v>1</v>
      </c>
      <c r="D3" s="32">
        <f>B3+1</f>
        <v>46161</v>
      </c>
      <c r="E3" s="5" t="s">
        <v>1</v>
      </c>
      <c r="F3" s="32">
        <f>D3+1</f>
        <v>46162</v>
      </c>
      <c r="G3" s="5" t="s">
        <v>1</v>
      </c>
      <c r="H3" s="32">
        <f>F3+1</f>
        <v>46163</v>
      </c>
      <c r="I3" s="5" t="s">
        <v>1</v>
      </c>
      <c r="J3" s="33">
        <f>H3+1</f>
        <v>46164</v>
      </c>
      <c r="K3" s="5" t="s">
        <v>1</v>
      </c>
    </row>
    <row r="4" spans="2:11" ht="168" customHeight="1" x14ac:dyDescent="0.2">
      <c r="B4" s="34" t="s">
        <v>103</v>
      </c>
      <c r="C4" s="10"/>
      <c r="D4" s="35" t="s">
        <v>104</v>
      </c>
      <c r="E4" s="10"/>
      <c r="F4" s="82" t="s">
        <v>105</v>
      </c>
      <c r="G4" s="10"/>
      <c r="H4" s="48" t="s">
        <v>106</v>
      </c>
      <c r="I4" s="10"/>
      <c r="J4" s="40" t="s">
        <v>107</v>
      </c>
      <c r="K4" s="10"/>
    </row>
    <row r="5" spans="2:11" s="16" customFormat="1" ht="99.9" customHeight="1" x14ac:dyDescent="0.5">
      <c r="B5" s="36"/>
      <c r="C5" s="10"/>
      <c r="D5" s="37"/>
      <c r="E5" s="10"/>
      <c r="F5" s="83"/>
      <c r="G5" s="10"/>
      <c r="H5" s="145" t="s">
        <v>201</v>
      </c>
      <c r="I5" s="10"/>
      <c r="J5" s="38"/>
      <c r="K5" s="10"/>
    </row>
    <row r="6" spans="2:11" ht="168" customHeight="1" x14ac:dyDescent="0.2">
      <c r="B6" s="34" t="s">
        <v>108</v>
      </c>
      <c r="C6" s="10"/>
      <c r="D6" s="103" t="s">
        <v>197</v>
      </c>
      <c r="E6" s="10"/>
      <c r="F6" s="82" t="s">
        <v>109</v>
      </c>
      <c r="G6" s="10"/>
      <c r="H6" s="48" t="s">
        <v>14</v>
      </c>
      <c r="I6" s="10"/>
      <c r="J6" s="40" t="s">
        <v>110</v>
      </c>
      <c r="K6" s="10"/>
    </row>
    <row r="7" spans="2:11" s="16" customFormat="1" ht="99.9" customHeight="1" x14ac:dyDescent="0.5">
      <c r="B7" s="36"/>
      <c r="C7" s="10"/>
      <c r="D7" s="102" t="s">
        <v>198</v>
      </c>
      <c r="E7" s="10"/>
      <c r="F7" s="100"/>
      <c r="G7" s="10"/>
      <c r="H7" s="50"/>
      <c r="I7" s="10"/>
      <c r="J7" s="38"/>
      <c r="K7" s="10"/>
    </row>
    <row r="8" spans="2:11" s="16" customFormat="1" ht="99.9" customHeight="1" x14ac:dyDescent="0.5">
      <c r="B8" s="90" t="s">
        <v>8</v>
      </c>
      <c r="C8" s="10"/>
      <c r="D8" s="101" t="s">
        <v>199</v>
      </c>
      <c r="E8" s="10"/>
      <c r="F8" s="100"/>
      <c r="G8" s="10"/>
      <c r="H8" s="50"/>
      <c r="I8" s="10"/>
      <c r="J8" s="38"/>
      <c r="K8" s="10"/>
    </row>
    <row r="9" spans="2:11" ht="168" customHeight="1" x14ac:dyDescent="0.2">
      <c r="B9" s="34" t="s">
        <v>111</v>
      </c>
      <c r="C9" s="10"/>
      <c r="D9" s="35" t="s">
        <v>112</v>
      </c>
      <c r="E9" s="10"/>
      <c r="F9" s="82" t="s">
        <v>113</v>
      </c>
      <c r="G9" s="10"/>
      <c r="H9" s="48" t="s">
        <v>114</v>
      </c>
      <c r="I9" s="10"/>
      <c r="J9" s="40" t="s">
        <v>35</v>
      </c>
      <c r="K9" s="10"/>
    </row>
    <row r="10" spans="2:11" ht="168" customHeight="1" x14ac:dyDescent="0.2">
      <c r="B10" s="34" t="s">
        <v>80</v>
      </c>
      <c r="C10" s="10"/>
      <c r="D10" s="35" t="s">
        <v>61</v>
      </c>
      <c r="E10" s="10"/>
      <c r="F10" s="82" t="s">
        <v>41</v>
      </c>
      <c r="G10" s="10"/>
      <c r="H10" s="48" t="s">
        <v>116</v>
      </c>
      <c r="I10" s="10"/>
      <c r="J10" s="40" t="s">
        <v>117</v>
      </c>
      <c r="K10" s="10"/>
    </row>
    <row r="11" spans="2:11" ht="168" customHeight="1" x14ac:dyDescent="0.2">
      <c r="B11" s="34" t="s">
        <v>118</v>
      </c>
      <c r="C11" s="10"/>
      <c r="D11" s="35" t="s">
        <v>200</v>
      </c>
      <c r="E11" s="10"/>
      <c r="F11" s="82" t="s">
        <v>119</v>
      </c>
      <c r="G11" s="10"/>
      <c r="H11" s="119" t="s">
        <v>120</v>
      </c>
      <c r="I11" s="10"/>
      <c r="J11" s="40" t="s">
        <v>121</v>
      </c>
      <c r="K11" s="10"/>
    </row>
    <row r="12" spans="2:11" ht="168" customHeight="1" thickBot="1" x14ac:dyDescent="0.25">
      <c r="B12" s="43" t="s">
        <v>2</v>
      </c>
      <c r="C12" s="22"/>
      <c r="D12" s="44" t="s">
        <v>2</v>
      </c>
      <c r="E12" s="22"/>
      <c r="F12" s="84" t="s">
        <v>2</v>
      </c>
      <c r="G12" s="22"/>
      <c r="H12" s="45" t="s">
        <v>2</v>
      </c>
      <c r="I12" s="22"/>
      <c r="J12" s="46" t="s">
        <v>2</v>
      </c>
      <c r="K12" s="22"/>
    </row>
    <row r="13" spans="2:11" ht="170.1" customHeight="1" thickTop="1" x14ac:dyDescent="0.2">
      <c r="B13" s="152" t="s">
        <v>3</v>
      </c>
      <c r="C13" s="153"/>
      <c r="D13" s="153"/>
      <c r="E13" s="153"/>
      <c r="F13" s="153"/>
      <c r="G13" s="153"/>
      <c r="H13" s="153"/>
      <c r="I13" s="153"/>
      <c r="J13" s="153"/>
      <c r="K13" s="153"/>
    </row>
    <row r="14" spans="2:11" ht="105" customHeight="1" x14ac:dyDescent="0.2">
      <c r="B14" s="25"/>
      <c r="C14" s="25"/>
      <c r="D14" s="25"/>
      <c r="E14" s="25"/>
      <c r="F14" s="26"/>
      <c r="G14" s="26"/>
      <c r="H14" s="25"/>
      <c r="I14" s="25"/>
      <c r="J14" s="25"/>
    </row>
    <row r="15" spans="2:11" hidden="1" x14ac:dyDescent="0.2"/>
    <row r="16" spans="2:11" hidden="1" x14ac:dyDescent="0.2"/>
    <row r="17" spans="30:30" hidden="1" x14ac:dyDescent="0.2"/>
    <row r="21" spans="30:30" x14ac:dyDescent="0.2">
      <c r="AD21" s="1" t="s">
        <v>4</v>
      </c>
    </row>
  </sheetData>
  <mergeCells count="2">
    <mergeCell ref="B1:K1"/>
    <mergeCell ref="B13:K13"/>
  </mergeCells>
  <printOptions horizontalCentered="1" verticalCentered="1"/>
  <pageMargins left="0" right="0" top="0" bottom="0" header="0" footer="0"/>
  <pageSetup paperSize="9" scale="20" orientation="landscape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CD15B-9A5F-45A4-9F8D-9744A2D6AF84}">
  <sheetPr>
    <tabColor rgb="FFFFC000"/>
    <pageSetUpPr fitToPage="1"/>
  </sheetPr>
  <dimension ref="B1:L16"/>
  <sheetViews>
    <sheetView zoomScale="30" zoomScaleNormal="30" zoomScaleSheetLayoutView="30" workbookViewId="0">
      <selection activeCell="B1" sqref="B1:K1"/>
    </sheetView>
  </sheetViews>
  <sheetFormatPr baseColWidth="10" defaultColWidth="12.5546875" defaultRowHeight="12.6" x14ac:dyDescent="0.2"/>
  <cols>
    <col min="1" max="1" width="3.5546875" style="1" customWidth="1"/>
    <col min="2" max="2" width="110.6640625" style="1" customWidth="1"/>
    <col min="3" max="3" width="30.6640625" style="1" customWidth="1"/>
    <col min="4" max="4" width="110.6640625" style="1" customWidth="1"/>
    <col min="5" max="5" width="30.6640625" style="1" customWidth="1"/>
    <col min="6" max="6" width="110.6640625" style="1" customWidth="1"/>
    <col min="7" max="7" width="30.6640625" style="1" customWidth="1"/>
    <col min="8" max="8" width="110.6640625" style="1" customWidth="1"/>
    <col min="9" max="9" width="30.6640625" style="1" customWidth="1"/>
    <col min="10" max="10" width="110.6640625" style="1" customWidth="1"/>
    <col min="11" max="11" width="30.6640625" style="1" customWidth="1"/>
    <col min="12" max="12" width="13.5546875" style="1" customWidth="1"/>
    <col min="13" max="13" width="9.109375" style="1" customWidth="1"/>
    <col min="14" max="16384" width="12.5546875" style="1"/>
  </cols>
  <sheetData>
    <row r="1" spans="2:12" ht="163.5" customHeight="1" x14ac:dyDescent="0.2">
      <c r="B1" s="147" t="s">
        <v>122</v>
      </c>
      <c r="C1" s="147"/>
      <c r="D1" s="147"/>
      <c r="E1" s="147"/>
      <c r="F1" s="147"/>
      <c r="G1" s="147"/>
      <c r="H1" s="147"/>
      <c r="I1" s="147"/>
      <c r="J1" s="147"/>
      <c r="K1" s="147"/>
    </row>
    <row r="2" spans="2:12" ht="69.900000000000006" customHeight="1" thickBot="1" x14ac:dyDescent="0.25">
      <c r="B2" s="2" t="s">
        <v>0</v>
      </c>
      <c r="C2" s="3"/>
    </row>
    <row r="3" spans="2:12" ht="150" customHeight="1" thickTop="1" x14ac:dyDescent="0.2">
      <c r="B3" s="31">
        <f>'S21 % TAUX DE PRISE '!B3+7</f>
        <v>46167</v>
      </c>
      <c r="C3" s="5" t="s">
        <v>1</v>
      </c>
      <c r="D3" s="32">
        <f>B3+1</f>
        <v>46168</v>
      </c>
      <c r="E3" s="5" t="s">
        <v>1</v>
      </c>
      <c r="F3" s="32">
        <f>D3+1</f>
        <v>46169</v>
      </c>
      <c r="G3" s="5" t="s">
        <v>1</v>
      </c>
      <c r="H3" s="32">
        <f>F3+1</f>
        <v>46170</v>
      </c>
      <c r="I3" s="5" t="s">
        <v>1</v>
      </c>
      <c r="J3" s="33">
        <f>H3+1</f>
        <v>46171</v>
      </c>
      <c r="K3" s="5" t="s">
        <v>1</v>
      </c>
    </row>
    <row r="4" spans="2:12" ht="168" customHeight="1" x14ac:dyDescent="0.2">
      <c r="B4" s="104" t="s">
        <v>123</v>
      </c>
      <c r="C4" s="10"/>
      <c r="D4" s="48" t="s">
        <v>124</v>
      </c>
      <c r="E4" s="10"/>
      <c r="F4" s="82" t="s">
        <v>125</v>
      </c>
      <c r="G4" s="10"/>
      <c r="H4" s="48" t="s">
        <v>126</v>
      </c>
      <c r="I4" s="10"/>
      <c r="J4" s="52" t="s">
        <v>204</v>
      </c>
      <c r="K4" s="10"/>
    </row>
    <row r="5" spans="2:12" s="16" customFormat="1" ht="99.9" customHeight="1" x14ac:dyDescent="0.5">
      <c r="B5" s="105"/>
      <c r="C5" s="10"/>
      <c r="D5" s="50"/>
      <c r="E5" s="10"/>
      <c r="F5" s="83"/>
      <c r="G5" s="10"/>
      <c r="H5" s="98" t="s">
        <v>203</v>
      </c>
      <c r="I5" s="10"/>
      <c r="J5" s="53"/>
      <c r="K5" s="10"/>
    </row>
    <row r="6" spans="2:12" ht="168" customHeight="1" x14ac:dyDescent="0.2">
      <c r="B6" s="104" t="s">
        <v>127</v>
      </c>
      <c r="C6" s="10"/>
      <c r="D6" s="48" t="s">
        <v>128</v>
      </c>
      <c r="E6" s="10"/>
      <c r="F6" s="82" t="s">
        <v>129</v>
      </c>
      <c r="G6" s="10"/>
      <c r="H6" s="48" t="s">
        <v>130</v>
      </c>
      <c r="I6" s="10"/>
      <c r="J6" s="52" t="s">
        <v>131</v>
      </c>
      <c r="K6" s="10"/>
      <c r="L6" s="18"/>
    </row>
    <row r="7" spans="2:12" s="16" customFormat="1" ht="99.9" customHeight="1" x14ac:dyDescent="0.5">
      <c r="B7" s="105"/>
      <c r="C7" s="10"/>
      <c r="D7" s="98" t="s">
        <v>202</v>
      </c>
      <c r="E7" s="10"/>
      <c r="F7" s="83"/>
      <c r="G7" s="10"/>
      <c r="H7" s="50"/>
      <c r="I7" s="10"/>
      <c r="J7" s="107" t="s">
        <v>205</v>
      </c>
      <c r="K7" s="10"/>
      <c r="L7" s="20"/>
    </row>
    <row r="8" spans="2:12" ht="168" customHeight="1" x14ac:dyDescent="0.2">
      <c r="B8" s="104" t="s">
        <v>132</v>
      </c>
      <c r="C8" s="10"/>
      <c r="D8" s="35" t="s">
        <v>133</v>
      </c>
      <c r="E8" s="10"/>
      <c r="F8" s="82" t="s">
        <v>115</v>
      </c>
      <c r="G8" s="10"/>
      <c r="H8" s="48" t="s">
        <v>134</v>
      </c>
      <c r="I8" s="10"/>
      <c r="J8" s="52" t="s">
        <v>155</v>
      </c>
      <c r="K8" s="10"/>
      <c r="L8" s="18"/>
    </row>
    <row r="9" spans="2:12" ht="168" customHeight="1" x14ac:dyDescent="0.2">
      <c r="B9" s="104" t="s">
        <v>63</v>
      </c>
      <c r="C9" s="10"/>
      <c r="D9" s="48" t="s">
        <v>38</v>
      </c>
      <c r="E9" s="10"/>
      <c r="F9" s="82" t="s">
        <v>135</v>
      </c>
      <c r="G9" s="10"/>
      <c r="H9" s="48"/>
      <c r="I9" s="10"/>
      <c r="J9" s="52" t="s">
        <v>136</v>
      </c>
      <c r="K9" s="10"/>
    </row>
    <row r="10" spans="2:12" ht="168" customHeight="1" x14ac:dyDescent="0.2">
      <c r="B10" s="104" t="s">
        <v>137</v>
      </c>
      <c r="C10" s="10"/>
      <c r="D10" s="48" t="s">
        <v>138</v>
      </c>
      <c r="E10" s="10"/>
      <c r="F10" s="82" t="s">
        <v>139</v>
      </c>
      <c r="G10" s="10"/>
      <c r="H10" s="48" t="s">
        <v>121</v>
      </c>
      <c r="I10" s="10"/>
      <c r="J10" s="52" t="s">
        <v>140</v>
      </c>
      <c r="K10" s="10"/>
    </row>
    <row r="11" spans="2:12" ht="168" customHeight="1" thickBot="1" x14ac:dyDescent="0.25">
      <c r="B11" s="106" t="s">
        <v>5</v>
      </c>
      <c r="C11" s="22"/>
      <c r="D11" s="45" t="s">
        <v>5</v>
      </c>
      <c r="E11" s="22"/>
      <c r="F11" s="84" t="s">
        <v>5</v>
      </c>
      <c r="G11" s="22"/>
      <c r="H11" s="45" t="s">
        <v>5</v>
      </c>
      <c r="I11" s="22"/>
      <c r="J11" s="54" t="s">
        <v>5</v>
      </c>
      <c r="K11" s="22"/>
    </row>
    <row r="12" spans="2:12" ht="170.1" customHeight="1" thickTop="1" x14ac:dyDescent="0.2">
      <c r="B12" s="152" t="s">
        <v>3</v>
      </c>
      <c r="C12" s="153"/>
      <c r="D12" s="153"/>
      <c r="E12" s="153"/>
      <c r="F12" s="153"/>
      <c r="G12" s="153"/>
      <c r="H12" s="153"/>
      <c r="I12" s="153"/>
      <c r="J12" s="153"/>
      <c r="K12" s="153"/>
    </row>
    <row r="13" spans="2:12" ht="105" customHeight="1" x14ac:dyDescent="0.2">
      <c r="B13" s="25"/>
      <c r="C13" s="25"/>
      <c r="D13" s="25"/>
      <c r="E13" s="25"/>
      <c r="F13" s="26"/>
      <c r="G13" s="26"/>
      <c r="H13" s="25"/>
      <c r="I13" s="25"/>
      <c r="J13" s="25"/>
    </row>
    <row r="14" spans="2:12" hidden="1" x14ac:dyDescent="0.2"/>
    <row r="15" spans="2:12" hidden="1" x14ac:dyDescent="0.2"/>
    <row r="16" spans="2:12" hidden="1" x14ac:dyDescent="0.2"/>
  </sheetData>
  <mergeCells count="2">
    <mergeCell ref="B1:K1"/>
    <mergeCell ref="B12:K12"/>
  </mergeCells>
  <printOptions horizontalCentered="1" verticalCentered="1"/>
  <pageMargins left="0" right="0" top="0" bottom="0" header="0" footer="0"/>
  <pageSetup paperSize="9" scale="20" orientation="landscape" verticalDpi="4294967292" r:id="rId1"/>
  <headerFooter alignWithMargins="0"/>
  <colBreaks count="1" manualBreakCount="1">
    <brk id="13" max="23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7C48E-FA97-4F58-BABE-B78C69179D59}">
  <sheetPr>
    <tabColor rgb="FFFFC000"/>
    <pageSetUpPr fitToPage="1"/>
  </sheetPr>
  <dimension ref="B1:L19"/>
  <sheetViews>
    <sheetView zoomScale="30" zoomScaleNormal="30" zoomScaleSheetLayoutView="30" workbookViewId="0">
      <selection activeCell="B1" sqref="B1:K1"/>
    </sheetView>
  </sheetViews>
  <sheetFormatPr baseColWidth="10" defaultColWidth="12.5546875" defaultRowHeight="12.6" x14ac:dyDescent="0.2"/>
  <cols>
    <col min="1" max="1" width="3.5546875" style="1" customWidth="1"/>
    <col min="2" max="2" width="110.6640625" style="1" customWidth="1"/>
    <col min="3" max="3" width="30.6640625" style="1" customWidth="1"/>
    <col min="4" max="4" width="110.6640625" style="1" customWidth="1"/>
    <col min="5" max="5" width="30.6640625" style="1" customWidth="1"/>
    <col min="6" max="6" width="110.6640625" style="1" customWidth="1"/>
    <col min="7" max="7" width="30.6640625" style="1" customWidth="1"/>
    <col min="8" max="8" width="110.6640625" style="1" customWidth="1"/>
    <col min="9" max="9" width="30.6640625" style="1" customWidth="1"/>
    <col min="10" max="10" width="110.6640625" style="1" customWidth="1"/>
    <col min="11" max="11" width="30.6640625" style="1" customWidth="1"/>
    <col min="12" max="12" width="13.5546875" style="1" customWidth="1"/>
    <col min="13" max="13" width="9.109375" style="1" customWidth="1"/>
    <col min="14" max="16384" width="12.5546875" style="1"/>
  </cols>
  <sheetData>
    <row r="1" spans="2:12" ht="163.5" customHeight="1" x14ac:dyDescent="0.2">
      <c r="B1" s="147" t="s">
        <v>206</v>
      </c>
      <c r="C1" s="147"/>
      <c r="D1" s="147"/>
      <c r="E1" s="147"/>
      <c r="F1" s="147"/>
      <c r="G1" s="147"/>
      <c r="H1" s="147"/>
      <c r="I1" s="147"/>
      <c r="J1" s="147"/>
      <c r="K1" s="147"/>
    </row>
    <row r="2" spans="2:12" ht="69.900000000000006" customHeight="1" thickBot="1" x14ac:dyDescent="0.25">
      <c r="B2" s="2" t="s">
        <v>0</v>
      </c>
      <c r="C2" s="3"/>
    </row>
    <row r="3" spans="2:12" ht="150" customHeight="1" thickTop="1" x14ac:dyDescent="0.2">
      <c r="B3" s="31">
        <f>'S22 % TAUX DE PRISE '!B3+7</f>
        <v>46174</v>
      </c>
      <c r="C3" s="5" t="s">
        <v>1</v>
      </c>
      <c r="D3" s="32">
        <f>B3+1</f>
        <v>46175</v>
      </c>
      <c r="E3" s="5" t="s">
        <v>1</v>
      </c>
      <c r="F3" s="32">
        <f>D3+1</f>
        <v>46176</v>
      </c>
      <c r="G3" s="5" t="s">
        <v>1</v>
      </c>
      <c r="H3" s="32">
        <f>F3+1</f>
        <v>46177</v>
      </c>
      <c r="I3" s="5" t="s">
        <v>1</v>
      </c>
      <c r="J3" s="33">
        <f>H3+1</f>
        <v>46178</v>
      </c>
      <c r="K3" s="5" t="s">
        <v>1</v>
      </c>
    </row>
    <row r="4" spans="2:12" ht="168" customHeight="1" x14ac:dyDescent="0.2">
      <c r="B4" s="47" t="s">
        <v>141</v>
      </c>
      <c r="C4" s="55"/>
      <c r="D4" s="35" t="s">
        <v>142</v>
      </c>
      <c r="E4" s="55"/>
      <c r="F4" s="110" t="s">
        <v>143</v>
      </c>
      <c r="G4" s="55"/>
      <c r="H4" s="35" t="s">
        <v>67</v>
      </c>
      <c r="I4" s="55"/>
      <c r="J4" s="52" t="s">
        <v>144</v>
      </c>
      <c r="K4" s="55"/>
    </row>
    <row r="5" spans="2:12" s="16" customFormat="1" ht="99.9" customHeight="1" x14ac:dyDescent="0.5">
      <c r="B5" s="49"/>
      <c r="C5" s="55"/>
      <c r="D5" s="37"/>
      <c r="E5" s="55"/>
      <c r="F5" s="110"/>
      <c r="G5" s="55"/>
      <c r="H5" s="35"/>
      <c r="I5" s="55"/>
      <c r="J5" s="53"/>
      <c r="K5" s="55"/>
    </row>
    <row r="6" spans="2:12" ht="168" customHeight="1" x14ac:dyDescent="0.2">
      <c r="B6" s="112" t="s">
        <v>145</v>
      </c>
      <c r="C6" s="55"/>
      <c r="D6" s="35" t="s">
        <v>70</v>
      </c>
      <c r="E6" s="55"/>
      <c r="F6" s="110" t="s">
        <v>156</v>
      </c>
      <c r="G6" s="55"/>
      <c r="H6" s="35" t="s">
        <v>157</v>
      </c>
      <c r="I6" s="55"/>
      <c r="J6" s="52" t="s">
        <v>146</v>
      </c>
      <c r="K6" s="55"/>
      <c r="L6" s="18"/>
    </row>
    <row r="7" spans="2:12" s="16" customFormat="1" ht="99.9" customHeight="1" x14ac:dyDescent="0.5">
      <c r="B7" s="113" t="s">
        <v>208</v>
      </c>
      <c r="C7" s="55"/>
      <c r="D7" s="92" t="s">
        <v>210</v>
      </c>
      <c r="E7" s="55"/>
      <c r="F7" s="110"/>
      <c r="G7" s="55"/>
      <c r="H7" s="35"/>
      <c r="I7" s="55"/>
      <c r="J7" s="53"/>
      <c r="K7" s="55"/>
      <c r="L7" s="20"/>
    </row>
    <row r="8" spans="2:12" s="16" customFormat="1" ht="99.9" customHeight="1" x14ac:dyDescent="0.5">
      <c r="B8" s="97" t="s">
        <v>209</v>
      </c>
      <c r="C8" s="55"/>
      <c r="D8" s="37"/>
      <c r="E8" s="55"/>
      <c r="F8" s="110"/>
      <c r="G8" s="55"/>
      <c r="H8" s="101" t="s">
        <v>211</v>
      </c>
      <c r="I8" s="55"/>
      <c r="J8" s="53"/>
      <c r="K8" s="55"/>
      <c r="L8" s="20"/>
    </row>
    <row r="9" spans="2:12" ht="168" customHeight="1" x14ac:dyDescent="0.2">
      <c r="B9" s="47" t="s">
        <v>147</v>
      </c>
      <c r="C9" s="55"/>
      <c r="D9" s="35" t="s">
        <v>148</v>
      </c>
      <c r="E9" s="55"/>
      <c r="F9" s="110" t="s">
        <v>95</v>
      </c>
      <c r="G9" s="55"/>
      <c r="H9" s="35" t="s">
        <v>212</v>
      </c>
      <c r="I9" s="55"/>
      <c r="J9" s="52" t="s">
        <v>30</v>
      </c>
      <c r="K9" s="55"/>
      <c r="L9" s="18"/>
    </row>
    <row r="10" spans="2:12" ht="168" customHeight="1" x14ac:dyDescent="0.2">
      <c r="B10" s="47" t="s">
        <v>78</v>
      </c>
      <c r="C10" s="55"/>
      <c r="D10" s="35" t="s">
        <v>97</v>
      </c>
      <c r="E10" s="55"/>
      <c r="F10" s="110" t="s">
        <v>158</v>
      </c>
      <c r="G10" s="55"/>
      <c r="H10" s="35"/>
      <c r="I10" s="55"/>
      <c r="J10" s="52" t="s">
        <v>117</v>
      </c>
      <c r="K10" s="55"/>
    </row>
    <row r="11" spans="2:12" ht="99.9" customHeight="1" x14ac:dyDescent="0.2">
      <c r="B11" s="47"/>
      <c r="C11" s="55"/>
      <c r="D11" s="108" t="s">
        <v>10</v>
      </c>
      <c r="E11" s="55"/>
      <c r="F11" s="110"/>
      <c r="G11" s="55"/>
      <c r="H11" s="35"/>
      <c r="I11" s="55"/>
      <c r="J11" s="52"/>
      <c r="K11" s="55"/>
    </row>
    <row r="12" spans="2:12" ht="168" customHeight="1" x14ac:dyDescent="0.2">
      <c r="B12" s="47" t="s">
        <v>99</v>
      </c>
      <c r="C12" s="55"/>
      <c r="D12" s="35" t="s">
        <v>149</v>
      </c>
      <c r="E12" s="55"/>
      <c r="F12" s="110" t="s">
        <v>159</v>
      </c>
      <c r="G12" s="55"/>
      <c r="H12" s="35" t="s">
        <v>213</v>
      </c>
      <c r="I12" s="55"/>
      <c r="J12" s="52" t="s">
        <v>150</v>
      </c>
      <c r="K12" s="55"/>
    </row>
    <row r="13" spans="2:12" ht="168" customHeight="1" thickBot="1" x14ac:dyDescent="0.25">
      <c r="B13" s="51" t="s">
        <v>5</v>
      </c>
      <c r="C13" s="56"/>
      <c r="D13" s="44" t="s">
        <v>5</v>
      </c>
      <c r="E13" s="56"/>
      <c r="F13" s="111" t="s">
        <v>2</v>
      </c>
      <c r="G13" s="56"/>
      <c r="H13" s="44" t="s">
        <v>2</v>
      </c>
      <c r="I13" s="56"/>
      <c r="J13" s="54" t="s">
        <v>5</v>
      </c>
      <c r="K13" s="56"/>
    </row>
    <row r="14" spans="2:12" ht="170.1" customHeight="1" thickTop="1" x14ac:dyDescent="0.2">
      <c r="B14" s="152" t="s">
        <v>3</v>
      </c>
      <c r="C14" s="153"/>
      <c r="D14" s="153"/>
      <c r="E14" s="153"/>
      <c r="F14" s="153"/>
      <c r="G14" s="153"/>
      <c r="H14" s="153"/>
      <c r="I14" s="153"/>
      <c r="J14" s="153"/>
      <c r="K14" s="153"/>
    </row>
    <row r="15" spans="2:12" ht="105" customHeight="1" x14ac:dyDescent="0.2">
      <c r="B15" s="25"/>
      <c r="C15" s="25"/>
      <c r="D15" s="25"/>
      <c r="E15" s="25"/>
      <c r="F15" s="26"/>
      <c r="G15" s="26"/>
      <c r="H15" s="25"/>
      <c r="I15" s="25"/>
      <c r="J15" s="25"/>
    </row>
    <row r="16" spans="2:12" ht="9" customHeight="1" x14ac:dyDescent="0.2"/>
    <row r="17" hidden="1" x14ac:dyDescent="0.2"/>
    <row r="18" hidden="1" x14ac:dyDescent="0.2"/>
    <row r="19" hidden="1" x14ac:dyDescent="0.2"/>
  </sheetData>
  <mergeCells count="2">
    <mergeCell ref="B1:K1"/>
    <mergeCell ref="B14:K14"/>
  </mergeCells>
  <printOptions horizontalCentered="1" verticalCentered="1"/>
  <pageMargins left="0" right="0" top="0" bottom="0" header="0" footer="0"/>
  <pageSetup paperSize="9" scale="20" orientation="landscape" verticalDpi="4294967292" r:id="rId1"/>
  <headerFooter alignWithMargins="0"/>
  <colBreaks count="1" manualBreakCount="1">
    <brk id="13" max="23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28513-BCD4-4352-9AF4-D936AEBB188C}">
  <sheetPr>
    <tabColor rgb="FFFFC000"/>
    <pageSetUpPr fitToPage="1"/>
  </sheetPr>
  <dimension ref="B1:L12"/>
  <sheetViews>
    <sheetView zoomScale="30" zoomScaleNormal="30" zoomScaleSheetLayoutView="30" workbookViewId="0">
      <selection activeCell="B1" sqref="B1:K1"/>
    </sheetView>
  </sheetViews>
  <sheetFormatPr baseColWidth="10" defaultColWidth="12.5546875" defaultRowHeight="12.6" x14ac:dyDescent="0.2"/>
  <cols>
    <col min="1" max="1" width="3.5546875" style="1" customWidth="1"/>
    <col min="2" max="2" width="110.6640625" style="1" customWidth="1"/>
    <col min="3" max="3" width="30.6640625" style="1" customWidth="1"/>
    <col min="4" max="4" width="110.6640625" style="1" customWidth="1"/>
    <col min="5" max="5" width="30.6640625" style="1" customWidth="1"/>
    <col min="6" max="6" width="110.6640625" style="1" customWidth="1"/>
    <col min="7" max="7" width="30.6640625" style="1" customWidth="1"/>
    <col min="8" max="8" width="110.6640625" style="1" customWidth="1"/>
    <col min="9" max="9" width="30.6640625" style="1" customWidth="1"/>
    <col min="10" max="10" width="110.6640625" style="1" customWidth="1"/>
    <col min="11" max="11" width="30.6640625" style="1" customWidth="1"/>
    <col min="12" max="12" width="13.5546875" style="1" customWidth="1"/>
    <col min="13" max="13" width="9.109375" style="1" customWidth="1"/>
    <col min="14" max="16384" width="12.5546875" style="1"/>
  </cols>
  <sheetData>
    <row r="1" spans="2:12" ht="163.5" customHeight="1" x14ac:dyDescent="0.2">
      <c r="B1" s="155" t="s">
        <v>160</v>
      </c>
      <c r="C1" s="155"/>
      <c r="D1" s="155"/>
      <c r="E1" s="155"/>
      <c r="F1" s="155"/>
      <c r="G1" s="155"/>
      <c r="H1" s="155"/>
      <c r="I1" s="155"/>
      <c r="J1" s="155"/>
      <c r="K1" s="155"/>
    </row>
    <row r="2" spans="2:12" ht="69.900000000000006" customHeight="1" thickBot="1" x14ac:dyDescent="0.25">
      <c r="B2" s="2" t="s">
        <v>0</v>
      </c>
      <c r="C2" s="3"/>
    </row>
    <row r="3" spans="2:12" ht="150" customHeight="1" thickTop="1" x14ac:dyDescent="0.2">
      <c r="B3" s="57">
        <v>46181</v>
      </c>
      <c r="C3" s="5" t="s">
        <v>1</v>
      </c>
      <c r="D3" s="57">
        <f>B3+1</f>
        <v>46182</v>
      </c>
      <c r="E3" s="5" t="s">
        <v>1</v>
      </c>
      <c r="F3" s="57">
        <f>D3+1</f>
        <v>46183</v>
      </c>
      <c r="G3" s="5" t="s">
        <v>1</v>
      </c>
      <c r="H3" s="57">
        <f>F3+1</f>
        <v>46184</v>
      </c>
      <c r="I3" s="5" t="s">
        <v>1</v>
      </c>
      <c r="J3" s="58">
        <f>H3+1</f>
        <v>46185</v>
      </c>
      <c r="K3" s="5" t="s">
        <v>1</v>
      </c>
    </row>
    <row r="4" spans="2:12" ht="168" customHeight="1" x14ac:dyDescent="0.2">
      <c r="B4" s="59" t="s">
        <v>105</v>
      </c>
      <c r="C4" s="10"/>
      <c r="D4" s="59" t="s">
        <v>161</v>
      </c>
      <c r="E4" s="10"/>
      <c r="F4" s="114" t="s">
        <v>162</v>
      </c>
      <c r="G4" s="10"/>
      <c r="H4" s="60" t="s">
        <v>216</v>
      </c>
      <c r="I4" s="10"/>
      <c r="J4" s="61" t="s">
        <v>163</v>
      </c>
      <c r="K4" s="62"/>
    </row>
    <row r="5" spans="2:12" s="16" customFormat="1" ht="99.9" customHeight="1" x14ac:dyDescent="0.5">
      <c r="B5" s="63"/>
      <c r="C5" s="10"/>
      <c r="D5" s="63"/>
      <c r="E5" s="10"/>
      <c r="F5" s="115"/>
      <c r="G5" s="10"/>
      <c r="H5" s="118" t="s">
        <v>215</v>
      </c>
      <c r="I5" s="10"/>
      <c r="J5" s="64"/>
      <c r="K5" s="62"/>
    </row>
    <row r="6" spans="2:12" ht="168" customHeight="1" x14ac:dyDescent="0.2">
      <c r="B6" s="59" t="s">
        <v>164</v>
      </c>
      <c r="C6" s="10"/>
      <c r="D6" s="59" t="s">
        <v>165</v>
      </c>
      <c r="E6" s="10"/>
      <c r="F6" s="114" t="s">
        <v>187</v>
      </c>
      <c r="G6" s="10"/>
      <c r="H6" s="60" t="s">
        <v>166</v>
      </c>
      <c r="I6" s="10"/>
      <c r="J6" s="61" t="s">
        <v>129</v>
      </c>
      <c r="K6" s="62"/>
      <c r="L6" s="18"/>
    </row>
    <row r="7" spans="2:12" s="16" customFormat="1" ht="99.9" customHeight="1" x14ac:dyDescent="0.5">
      <c r="B7" s="146" t="s">
        <v>14</v>
      </c>
      <c r="C7" s="10"/>
      <c r="D7" s="63"/>
      <c r="E7" s="10"/>
      <c r="F7" s="116" t="s">
        <v>167</v>
      </c>
      <c r="G7" s="10"/>
      <c r="H7" s="60"/>
      <c r="I7" s="10"/>
      <c r="J7" s="65"/>
      <c r="K7" s="62"/>
      <c r="L7" s="20"/>
    </row>
    <row r="8" spans="2:12" ht="168" customHeight="1" x14ac:dyDescent="0.2">
      <c r="B8" s="59" t="s">
        <v>24</v>
      </c>
      <c r="C8" s="10"/>
      <c r="D8" s="59"/>
      <c r="E8" s="10"/>
      <c r="F8" s="114" t="s">
        <v>168</v>
      </c>
      <c r="G8" s="10"/>
      <c r="H8" s="60" t="s">
        <v>214</v>
      </c>
      <c r="I8" s="10"/>
      <c r="J8" s="61" t="s">
        <v>169</v>
      </c>
      <c r="K8" s="62"/>
      <c r="L8" s="18"/>
    </row>
    <row r="9" spans="2:12" ht="168" customHeight="1" x14ac:dyDescent="0.2">
      <c r="B9" s="59" t="s">
        <v>60</v>
      </c>
      <c r="C9" s="10"/>
      <c r="D9" s="59" t="s">
        <v>184</v>
      </c>
      <c r="E9" s="10"/>
      <c r="F9" s="114" t="s">
        <v>170</v>
      </c>
      <c r="G9" s="10"/>
      <c r="H9" s="60"/>
      <c r="I9" s="10"/>
      <c r="J9" s="61" t="s">
        <v>158</v>
      </c>
      <c r="K9" s="62"/>
    </row>
    <row r="10" spans="2:12" ht="168" customHeight="1" x14ac:dyDescent="0.2">
      <c r="B10" s="59" t="s">
        <v>171</v>
      </c>
      <c r="C10" s="10"/>
      <c r="D10" s="59" t="s">
        <v>159</v>
      </c>
      <c r="E10" s="10"/>
      <c r="F10" s="114" t="s">
        <v>172</v>
      </c>
      <c r="G10" s="10"/>
      <c r="H10" s="60" t="s">
        <v>173</v>
      </c>
      <c r="I10" s="10"/>
      <c r="J10" s="61" t="s">
        <v>174</v>
      </c>
      <c r="K10" s="62"/>
    </row>
    <row r="11" spans="2:12" ht="168" customHeight="1" thickBot="1" x14ac:dyDescent="0.25">
      <c r="B11" s="66" t="s">
        <v>2</v>
      </c>
      <c r="C11" s="22"/>
      <c r="D11" s="66" t="s">
        <v>2</v>
      </c>
      <c r="E11" s="22"/>
      <c r="F11" s="117" t="s">
        <v>2</v>
      </c>
      <c r="G11" s="22"/>
      <c r="H11" s="67" t="s">
        <v>2</v>
      </c>
      <c r="I11" s="22"/>
      <c r="J11" s="68" t="s">
        <v>2</v>
      </c>
      <c r="K11" s="69"/>
    </row>
    <row r="12" spans="2:12" ht="170.1" customHeight="1" thickTop="1" x14ac:dyDescent="0.2">
      <c r="B12" s="148" t="s">
        <v>3</v>
      </c>
      <c r="C12" s="156"/>
      <c r="D12" s="156"/>
      <c r="E12" s="156"/>
      <c r="F12" s="156"/>
      <c r="G12" s="156"/>
      <c r="H12" s="156"/>
      <c r="I12" s="156"/>
      <c r="J12" s="156"/>
      <c r="K12" s="156"/>
    </row>
  </sheetData>
  <mergeCells count="2">
    <mergeCell ref="B1:K1"/>
    <mergeCell ref="B12:K12"/>
  </mergeCells>
  <printOptions horizontalCentered="1" verticalCentered="1"/>
  <pageMargins left="0" right="0" top="0" bottom="0" header="0" footer="0"/>
  <pageSetup paperSize="9" scale="20" orientation="landscape" verticalDpi="4294967292" r:id="rId1"/>
  <headerFooter alignWithMargins="0"/>
  <colBreaks count="1" manualBreakCount="1">
    <brk id="12" max="23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A467F-7878-46BB-87E1-B5FE0CFD4FFD}">
  <sheetPr>
    <tabColor rgb="FFFFC000"/>
    <pageSetUpPr fitToPage="1"/>
  </sheetPr>
  <dimension ref="B1:L31"/>
  <sheetViews>
    <sheetView zoomScale="30" zoomScaleNormal="30" zoomScaleSheetLayoutView="30" workbookViewId="0">
      <selection activeCell="B1" sqref="B1:K1"/>
    </sheetView>
  </sheetViews>
  <sheetFormatPr baseColWidth="10" defaultColWidth="12.5546875" defaultRowHeight="12.6" x14ac:dyDescent="0.2"/>
  <cols>
    <col min="1" max="1" width="3.5546875" style="1" customWidth="1"/>
    <col min="2" max="2" width="110.6640625" style="1" customWidth="1"/>
    <col min="3" max="3" width="30.6640625" style="1" customWidth="1"/>
    <col min="4" max="4" width="110.6640625" style="1" customWidth="1"/>
    <col min="5" max="5" width="30.6640625" style="1" customWidth="1"/>
    <col min="6" max="6" width="110.6640625" style="1" customWidth="1"/>
    <col min="7" max="7" width="30.6640625" style="1" customWidth="1"/>
    <col min="8" max="8" width="110.6640625" style="1" customWidth="1"/>
    <col min="9" max="9" width="31.109375" style="1" customWidth="1"/>
    <col min="10" max="10" width="110.6640625" style="1" customWidth="1"/>
    <col min="11" max="11" width="30.6640625" style="1" customWidth="1"/>
    <col min="12" max="12" width="13.5546875" style="1" customWidth="1"/>
    <col min="13" max="13" width="9.109375" style="1" customWidth="1"/>
    <col min="14" max="16384" width="12.5546875" style="1"/>
  </cols>
  <sheetData>
    <row r="1" spans="2:12" ht="163.5" customHeight="1" x14ac:dyDescent="0.2">
      <c r="B1" s="147" t="s">
        <v>175</v>
      </c>
      <c r="C1" s="147"/>
      <c r="D1" s="147"/>
      <c r="E1" s="147"/>
      <c r="F1" s="147"/>
      <c r="G1" s="147"/>
      <c r="H1" s="147"/>
      <c r="I1" s="147"/>
      <c r="J1" s="147"/>
      <c r="K1" s="147"/>
    </row>
    <row r="2" spans="2:12" ht="69.900000000000006" customHeight="1" thickBot="1" x14ac:dyDescent="0.25">
      <c r="B2" s="2" t="s">
        <v>0</v>
      </c>
      <c r="C2" s="3"/>
    </row>
    <row r="3" spans="2:12" ht="150" customHeight="1" thickTop="1" x14ac:dyDescent="0.2">
      <c r="B3" s="4">
        <f>'S24 % TAUX DE PRISE'!B3+7</f>
        <v>46188</v>
      </c>
      <c r="C3" s="5" t="s">
        <v>1</v>
      </c>
      <c r="D3" s="6">
        <f>B3+1</f>
        <v>46189</v>
      </c>
      <c r="E3" s="5" t="s">
        <v>1</v>
      </c>
      <c r="F3" s="7">
        <f>D3+1</f>
        <v>46190</v>
      </c>
      <c r="G3" s="5" t="s">
        <v>1</v>
      </c>
      <c r="H3" s="6">
        <f>F3+1</f>
        <v>46191</v>
      </c>
      <c r="I3" s="5" t="s">
        <v>1</v>
      </c>
      <c r="J3" s="8">
        <f>H3+1</f>
        <v>46192</v>
      </c>
      <c r="K3" s="5" t="s">
        <v>1</v>
      </c>
    </row>
    <row r="4" spans="2:12" ht="168" customHeight="1" x14ac:dyDescent="0.2">
      <c r="B4" s="17" t="s">
        <v>188</v>
      </c>
      <c r="C4" s="10"/>
      <c r="D4" s="11" t="s">
        <v>58</v>
      </c>
      <c r="E4" s="10"/>
      <c r="F4" s="71" t="s">
        <v>176</v>
      </c>
      <c r="G4" s="10"/>
      <c r="H4" s="11" t="s">
        <v>177</v>
      </c>
      <c r="I4" s="10"/>
      <c r="J4" s="12" t="s">
        <v>189</v>
      </c>
      <c r="K4" s="10"/>
    </row>
    <row r="5" spans="2:12" s="16" customFormat="1" ht="99.9" customHeight="1" x14ac:dyDescent="0.5">
      <c r="B5" s="13"/>
      <c r="C5" s="10"/>
      <c r="D5" s="14"/>
      <c r="E5" s="10"/>
      <c r="F5" s="72"/>
      <c r="G5" s="10"/>
      <c r="H5" s="14"/>
      <c r="I5" s="10"/>
      <c r="J5" s="15"/>
      <c r="K5" s="10"/>
    </row>
    <row r="6" spans="2:12" ht="168" customHeight="1" x14ac:dyDescent="0.2">
      <c r="B6" s="121" t="s">
        <v>178</v>
      </c>
      <c r="C6" s="10"/>
      <c r="D6" s="11" t="s">
        <v>179</v>
      </c>
      <c r="E6" s="10"/>
      <c r="F6" s="71" t="s">
        <v>180</v>
      </c>
      <c r="G6" s="10"/>
      <c r="H6" s="11" t="s">
        <v>219</v>
      </c>
      <c r="I6" s="10"/>
      <c r="J6" s="12" t="s">
        <v>220</v>
      </c>
      <c r="K6" s="10"/>
      <c r="L6" s="18"/>
    </row>
    <row r="7" spans="2:12" s="16" customFormat="1" ht="99.9" customHeight="1" x14ac:dyDescent="0.5">
      <c r="B7" s="120" t="s">
        <v>221</v>
      </c>
      <c r="C7" s="10"/>
      <c r="D7" s="14"/>
      <c r="E7" s="10"/>
      <c r="F7" s="73"/>
      <c r="G7" s="10"/>
      <c r="H7" s="14"/>
      <c r="I7" s="10"/>
      <c r="J7" s="19"/>
      <c r="K7" s="10"/>
      <c r="L7" s="20"/>
    </row>
    <row r="8" spans="2:12" s="16" customFormat="1" ht="99.9" customHeight="1" x14ac:dyDescent="0.5">
      <c r="B8" s="75" t="s">
        <v>217</v>
      </c>
      <c r="C8" s="10"/>
      <c r="D8" s="77" t="s">
        <v>218</v>
      </c>
      <c r="E8" s="10"/>
      <c r="F8" s="73"/>
      <c r="G8" s="10"/>
      <c r="H8" s="77" t="s">
        <v>222</v>
      </c>
      <c r="I8" s="10"/>
      <c r="J8" s="19"/>
      <c r="K8" s="10"/>
      <c r="L8" s="20"/>
    </row>
    <row r="9" spans="2:12" ht="168" customHeight="1" x14ac:dyDescent="0.2">
      <c r="B9" s="17" t="s">
        <v>181</v>
      </c>
      <c r="C9" s="10"/>
      <c r="D9" s="11" t="s">
        <v>52</v>
      </c>
      <c r="E9" s="10"/>
      <c r="F9" s="71" t="s">
        <v>134</v>
      </c>
      <c r="G9" s="10"/>
      <c r="H9" s="11" t="s">
        <v>65</v>
      </c>
      <c r="I9" s="10"/>
      <c r="J9" s="12"/>
      <c r="K9" s="10"/>
      <c r="L9" s="18"/>
    </row>
    <row r="10" spans="2:12" ht="168" customHeight="1" x14ac:dyDescent="0.2">
      <c r="B10" s="17" t="s">
        <v>182</v>
      </c>
      <c r="C10" s="10"/>
      <c r="D10" s="11" t="s">
        <v>81</v>
      </c>
      <c r="E10" s="10"/>
      <c r="F10" s="71" t="s">
        <v>183</v>
      </c>
      <c r="G10" s="10"/>
      <c r="H10" s="11" t="s">
        <v>80</v>
      </c>
      <c r="I10" s="10"/>
      <c r="J10" s="12" t="s">
        <v>184</v>
      </c>
      <c r="K10" s="10"/>
    </row>
    <row r="11" spans="2:12" ht="168" customHeight="1" x14ac:dyDescent="0.2">
      <c r="B11" s="17"/>
      <c r="C11" s="10"/>
      <c r="D11" s="11" t="s">
        <v>185</v>
      </c>
      <c r="E11" s="10"/>
      <c r="F11" s="71" t="s">
        <v>161</v>
      </c>
      <c r="G11" s="10"/>
      <c r="H11" s="85" t="s">
        <v>186</v>
      </c>
      <c r="I11" s="10"/>
      <c r="J11" s="12" t="s">
        <v>172</v>
      </c>
      <c r="K11" s="10"/>
    </row>
    <row r="12" spans="2:12" ht="168" customHeight="1" thickBot="1" x14ac:dyDescent="0.25">
      <c r="B12" s="21" t="s">
        <v>2</v>
      </c>
      <c r="C12" s="22"/>
      <c r="D12" s="23" t="s">
        <v>2</v>
      </c>
      <c r="E12" s="22"/>
      <c r="F12" s="74" t="s">
        <v>2</v>
      </c>
      <c r="G12" s="22"/>
      <c r="H12" s="23" t="s">
        <v>2</v>
      </c>
      <c r="I12" s="22"/>
      <c r="J12" s="24" t="s">
        <v>2</v>
      </c>
      <c r="K12" s="22"/>
    </row>
    <row r="13" spans="2:12" ht="169.5" customHeight="1" thickTop="1" x14ac:dyDescent="0.2">
      <c r="B13" s="148" t="s">
        <v>3</v>
      </c>
      <c r="C13" s="149"/>
      <c r="D13" s="149"/>
      <c r="E13" s="149"/>
      <c r="F13" s="149"/>
      <c r="G13" s="149"/>
      <c r="H13" s="149"/>
      <c r="I13" s="149"/>
      <c r="J13" s="149"/>
      <c r="K13" s="149"/>
    </row>
    <row r="14" spans="2:12" ht="105" customHeight="1" x14ac:dyDescent="0.2">
      <c r="B14" s="25"/>
      <c r="C14" s="25"/>
      <c r="D14" s="25"/>
      <c r="E14" s="25"/>
      <c r="F14" s="26"/>
      <c r="G14" s="26"/>
      <c r="H14" s="25"/>
      <c r="I14" s="25"/>
      <c r="J14" s="25"/>
    </row>
    <row r="15" spans="2:12" hidden="1" x14ac:dyDescent="0.2"/>
    <row r="16" spans="2:12" hidden="1" x14ac:dyDescent="0.2"/>
    <row r="17" spans="6:7" hidden="1" x14ac:dyDescent="0.2"/>
    <row r="31" spans="6:7" x14ac:dyDescent="0.2">
      <c r="F31" s="27"/>
      <c r="G31" s="27"/>
    </row>
  </sheetData>
  <mergeCells count="2">
    <mergeCell ref="B1:K1"/>
    <mergeCell ref="B13:K13"/>
  </mergeCells>
  <printOptions horizontalCentered="1" verticalCentered="1"/>
  <pageMargins left="0" right="0" top="0" bottom="0" header="0" footer="0"/>
  <pageSetup paperSize="9" scale="20" orientation="landscape" verticalDpi="4294967292" r:id="rId1"/>
  <headerFooter alignWithMargins="0"/>
  <colBreaks count="1" manualBreakCount="1">
    <brk id="13" max="22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EB169-41E5-4608-AEEE-ABCE2F95AC3B}">
  <sheetPr>
    <tabColor rgb="FFFFC000"/>
    <pageSetUpPr fitToPage="1"/>
  </sheetPr>
  <dimension ref="B1:L16"/>
  <sheetViews>
    <sheetView zoomScale="30" zoomScaleNormal="30" zoomScaleSheetLayoutView="30" workbookViewId="0">
      <selection activeCell="B1" sqref="B1:K1"/>
    </sheetView>
  </sheetViews>
  <sheetFormatPr baseColWidth="10" defaultColWidth="12.5546875" defaultRowHeight="12.6" x14ac:dyDescent="0.2"/>
  <cols>
    <col min="1" max="1" width="3.5546875" style="1" customWidth="1"/>
    <col min="2" max="2" width="110.6640625" style="1" customWidth="1"/>
    <col min="3" max="3" width="30.6640625" style="1" customWidth="1"/>
    <col min="4" max="4" width="110.6640625" style="1" customWidth="1"/>
    <col min="5" max="5" width="30.6640625" style="1" customWidth="1"/>
    <col min="6" max="6" width="110.6640625" style="1" customWidth="1"/>
    <col min="7" max="7" width="30.6640625" style="1" customWidth="1"/>
    <col min="8" max="8" width="110.6640625" style="1" customWidth="1"/>
    <col min="9" max="9" width="30.6640625" style="1" customWidth="1"/>
    <col min="10" max="10" width="110.6640625" style="1" customWidth="1"/>
    <col min="11" max="11" width="30.6640625" style="1" customWidth="1"/>
    <col min="12" max="12" width="13.5546875" style="1" customWidth="1"/>
    <col min="13" max="13" width="9.109375" style="1" customWidth="1"/>
    <col min="14" max="16384" width="12.5546875" style="1"/>
  </cols>
  <sheetData>
    <row r="1" spans="2:12" ht="163.5" customHeight="1" x14ac:dyDescent="0.2">
      <c r="B1" s="147" t="s">
        <v>225</v>
      </c>
      <c r="C1" s="147"/>
      <c r="D1" s="147"/>
      <c r="E1" s="147"/>
      <c r="F1" s="147"/>
      <c r="G1" s="147"/>
      <c r="H1" s="147"/>
      <c r="I1" s="147"/>
      <c r="J1" s="147"/>
      <c r="K1" s="147"/>
    </row>
    <row r="2" spans="2:12" ht="69.900000000000006" customHeight="1" thickBot="1" x14ac:dyDescent="0.25">
      <c r="B2" s="2" t="s">
        <v>0</v>
      </c>
      <c r="C2" s="3"/>
    </row>
    <row r="3" spans="2:12" ht="150" customHeight="1" thickTop="1" x14ac:dyDescent="0.2">
      <c r="B3" s="4">
        <v>46195</v>
      </c>
      <c r="C3" s="5" t="s">
        <v>1</v>
      </c>
      <c r="D3" s="131">
        <f>B3+1</f>
        <v>46196</v>
      </c>
      <c r="E3" s="5" t="s">
        <v>1</v>
      </c>
      <c r="F3" s="6">
        <f>D3+1</f>
        <v>46197</v>
      </c>
      <c r="G3" s="5" t="s">
        <v>1</v>
      </c>
      <c r="H3" s="6">
        <f>F3+1</f>
        <v>46198</v>
      </c>
      <c r="I3" s="5" t="s">
        <v>1</v>
      </c>
      <c r="J3" s="132">
        <f>H3+1</f>
        <v>46199</v>
      </c>
      <c r="K3" s="5" t="s">
        <v>1</v>
      </c>
    </row>
    <row r="4" spans="2:12" ht="168" customHeight="1" x14ac:dyDescent="0.2">
      <c r="B4" s="17" t="s">
        <v>245</v>
      </c>
      <c r="C4" s="10"/>
      <c r="D4" s="122" t="s">
        <v>232</v>
      </c>
      <c r="E4" s="10"/>
      <c r="F4" s="71" t="s">
        <v>226</v>
      </c>
      <c r="G4" s="10"/>
      <c r="H4" s="11" t="s">
        <v>227</v>
      </c>
      <c r="I4" s="10"/>
      <c r="J4" s="126" t="s">
        <v>172</v>
      </c>
      <c r="K4" s="10"/>
    </row>
    <row r="5" spans="2:12" s="16" customFormat="1" ht="99.9" customHeight="1" x14ac:dyDescent="0.5">
      <c r="B5" s="13"/>
      <c r="C5" s="10"/>
      <c r="D5" s="123"/>
      <c r="E5" s="10"/>
      <c r="F5" s="72"/>
      <c r="G5" s="10"/>
      <c r="H5" s="14"/>
      <c r="I5" s="10"/>
      <c r="J5" s="127"/>
      <c r="K5" s="10"/>
    </row>
    <row r="6" spans="2:12" ht="168" customHeight="1" x14ac:dyDescent="0.2">
      <c r="B6" s="121" t="s">
        <v>244</v>
      </c>
      <c r="C6" s="10"/>
      <c r="D6" s="122" t="s">
        <v>233</v>
      </c>
      <c r="E6" s="10"/>
      <c r="F6" s="71" t="s">
        <v>14</v>
      </c>
      <c r="G6" s="10"/>
      <c r="H6" s="11" t="s">
        <v>228</v>
      </c>
      <c r="I6" s="10"/>
      <c r="J6" s="126" t="s">
        <v>249</v>
      </c>
      <c r="K6" s="10"/>
      <c r="L6" s="18"/>
    </row>
    <row r="7" spans="2:12" s="16" customFormat="1" ht="99.9" customHeight="1" x14ac:dyDescent="0.5">
      <c r="B7" s="120" t="s">
        <v>246</v>
      </c>
      <c r="C7" s="10"/>
      <c r="D7" s="124" t="s">
        <v>210</v>
      </c>
      <c r="E7" s="10"/>
      <c r="F7" s="72"/>
      <c r="G7" s="10"/>
      <c r="H7" s="14"/>
      <c r="I7" s="10"/>
      <c r="J7" s="128" t="s">
        <v>250</v>
      </c>
      <c r="K7" s="10"/>
      <c r="L7" s="20"/>
    </row>
    <row r="8" spans="2:12" s="16" customFormat="1" ht="99.9" customHeight="1" x14ac:dyDescent="0.5">
      <c r="B8" s="75" t="s">
        <v>247</v>
      </c>
      <c r="C8" s="10"/>
      <c r="D8" s="123"/>
      <c r="E8" s="10"/>
      <c r="F8" s="72"/>
      <c r="G8" s="10"/>
      <c r="H8" s="77" t="s">
        <v>211</v>
      </c>
      <c r="I8" s="10"/>
      <c r="J8" s="127"/>
      <c r="K8" s="10"/>
      <c r="L8" s="20"/>
    </row>
    <row r="9" spans="2:12" ht="168" customHeight="1" x14ac:dyDescent="0.2">
      <c r="B9" s="17" t="s">
        <v>112</v>
      </c>
      <c r="C9" s="10"/>
      <c r="D9" s="122" t="s">
        <v>251</v>
      </c>
      <c r="E9" s="10"/>
      <c r="F9" s="71" t="s">
        <v>93</v>
      </c>
      <c r="G9" s="10"/>
      <c r="H9" s="11" t="s">
        <v>229</v>
      </c>
      <c r="I9" s="10"/>
      <c r="J9" s="129" t="s">
        <v>230</v>
      </c>
      <c r="K9" s="10"/>
      <c r="L9" s="18"/>
    </row>
    <row r="10" spans="2:12" ht="168" customHeight="1" x14ac:dyDescent="0.2">
      <c r="B10" s="17" t="s">
        <v>41</v>
      </c>
      <c r="C10" s="10"/>
      <c r="D10" s="122" t="s">
        <v>96</v>
      </c>
      <c r="E10" s="10"/>
      <c r="F10" s="71" t="s">
        <v>117</v>
      </c>
      <c r="G10" s="10"/>
      <c r="H10" s="11" t="s">
        <v>184</v>
      </c>
      <c r="I10" s="10"/>
      <c r="J10" s="126" t="s">
        <v>231</v>
      </c>
      <c r="K10" s="10"/>
    </row>
    <row r="11" spans="2:12" ht="168" customHeight="1" x14ac:dyDescent="0.2">
      <c r="B11" s="17" t="s">
        <v>171</v>
      </c>
      <c r="C11" s="10"/>
      <c r="D11" s="122" t="s">
        <v>161</v>
      </c>
      <c r="E11" s="10"/>
      <c r="F11" s="71" t="s">
        <v>223</v>
      </c>
      <c r="G11" s="10"/>
      <c r="H11" s="11" t="s">
        <v>248</v>
      </c>
      <c r="I11" s="10"/>
      <c r="J11" s="126" t="s">
        <v>224</v>
      </c>
      <c r="K11" s="10"/>
    </row>
    <row r="12" spans="2:12" ht="168" customHeight="1" thickBot="1" x14ac:dyDescent="0.25">
      <c r="B12" s="21" t="s">
        <v>2</v>
      </c>
      <c r="C12" s="22"/>
      <c r="D12" s="125" t="s">
        <v>2</v>
      </c>
      <c r="E12" s="22"/>
      <c r="F12" s="74" t="s">
        <v>2</v>
      </c>
      <c r="G12" s="22"/>
      <c r="H12" s="23" t="s">
        <v>2</v>
      </c>
      <c r="I12" s="22"/>
      <c r="J12" s="130"/>
      <c r="K12" s="22"/>
    </row>
    <row r="13" spans="2:12" ht="170.1" customHeight="1" thickTop="1" x14ac:dyDescent="0.2">
      <c r="B13" s="148" t="s">
        <v>3</v>
      </c>
      <c r="C13" s="149"/>
      <c r="D13" s="149"/>
      <c r="E13" s="149"/>
      <c r="F13" s="149"/>
      <c r="G13" s="149"/>
      <c r="H13" s="149"/>
      <c r="I13" s="149"/>
      <c r="J13" s="149"/>
      <c r="K13" s="149"/>
    </row>
    <row r="14" spans="2:12" ht="105" customHeight="1" x14ac:dyDescent="0.2">
      <c r="B14" s="25"/>
      <c r="C14" s="25"/>
      <c r="D14" s="25"/>
      <c r="E14" s="25"/>
      <c r="F14" s="26"/>
      <c r="G14" s="26"/>
      <c r="H14" s="25"/>
      <c r="I14" s="25"/>
      <c r="J14" s="25"/>
    </row>
    <row r="15" spans="2:12" hidden="1" x14ac:dyDescent="0.2"/>
    <row r="16" spans="2:12" hidden="1" x14ac:dyDescent="0.2"/>
  </sheetData>
  <mergeCells count="2">
    <mergeCell ref="B1:K1"/>
    <mergeCell ref="B13:K13"/>
  </mergeCells>
  <printOptions horizontalCentered="1" verticalCentered="1"/>
  <pageMargins left="0" right="0" top="0" bottom="0" header="0" footer="0"/>
  <pageSetup paperSize="9" scale="20" orientation="landscape" verticalDpi="4294967292" r:id="rId1"/>
  <headerFooter alignWithMargins="0"/>
  <colBreaks count="1" manualBreakCount="1">
    <brk id="13" max="23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E03E4-1B65-495C-A015-88CFF9134D10}">
  <sheetPr>
    <tabColor rgb="FFFFC000"/>
    <pageSetUpPr fitToPage="1"/>
  </sheetPr>
  <dimension ref="B1:L16"/>
  <sheetViews>
    <sheetView zoomScale="30" zoomScaleNormal="30" zoomScaleSheetLayoutView="30" workbookViewId="0">
      <selection activeCell="B1" sqref="B1:K1"/>
    </sheetView>
  </sheetViews>
  <sheetFormatPr baseColWidth="10" defaultColWidth="12.5546875" defaultRowHeight="12.6" x14ac:dyDescent="0.2"/>
  <cols>
    <col min="1" max="1" width="3.5546875" style="1" customWidth="1"/>
    <col min="2" max="2" width="110.6640625" style="1" customWidth="1"/>
    <col min="3" max="3" width="30.6640625" style="1" customWidth="1"/>
    <col min="4" max="4" width="110.6640625" style="1" customWidth="1"/>
    <col min="5" max="5" width="30.6640625" style="1" customWidth="1"/>
    <col min="6" max="6" width="110.6640625" style="1" customWidth="1"/>
    <col min="7" max="7" width="30.6640625" style="1" customWidth="1"/>
    <col min="8" max="8" width="110.6640625" style="1" customWidth="1"/>
    <col min="9" max="9" width="30.6640625" style="1" customWidth="1"/>
    <col min="10" max="10" width="110.6640625" style="1" customWidth="1"/>
    <col min="11" max="11" width="30.6640625" style="1" customWidth="1"/>
    <col min="12" max="12" width="13.5546875" style="1" customWidth="1"/>
    <col min="13" max="13" width="9.109375" style="1" customWidth="1"/>
    <col min="14" max="16384" width="12.5546875" style="1"/>
  </cols>
  <sheetData>
    <row r="1" spans="2:12" ht="163.5" customHeight="1" x14ac:dyDescent="0.2">
      <c r="B1" s="147" t="s">
        <v>234</v>
      </c>
      <c r="C1" s="147"/>
      <c r="D1" s="147"/>
      <c r="E1" s="147"/>
      <c r="F1" s="147"/>
      <c r="G1" s="147"/>
      <c r="H1" s="147"/>
      <c r="I1" s="147"/>
      <c r="J1" s="147"/>
      <c r="K1" s="147"/>
    </row>
    <row r="2" spans="2:12" ht="69.900000000000006" customHeight="1" thickBot="1" x14ac:dyDescent="0.25">
      <c r="B2" s="2" t="s">
        <v>0</v>
      </c>
      <c r="C2" s="3"/>
    </row>
    <row r="3" spans="2:12" ht="150" customHeight="1" thickTop="1" x14ac:dyDescent="0.2">
      <c r="B3" s="31">
        <f>'S26 % TAUX DE PRISE '!B3+7</f>
        <v>46202</v>
      </c>
      <c r="C3" s="5" t="s">
        <v>1</v>
      </c>
      <c r="D3" s="143">
        <f>B3+1</f>
        <v>46203</v>
      </c>
      <c r="E3" s="5" t="s">
        <v>1</v>
      </c>
      <c r="F3" s="32">
        <f>D3+1</f>
        <v>46204</v>
      </c>
      <c r="G3" s="5" t="s">
        <v>1</v>
      </c>
      <c r="H3" s="32">
        <f>F3+1</f>
        <v>46205</v>
      </c>
      <c r="I3" s="5" t="s">
        <v>1</v>
      </c>
      <c r="J3" s="144">
        <f>H3+1</f>
        <v>46206</v>
      </c>
      <c r="K3" s="5" t="s">
        <v>1</v>
      </c>
    </row>
    <row r="4" spans="2:12" ht="168" customHeight="1" x14ac:dyDescent="0.2">
      <c r="B4" s="34" t="s">
        <v>252</v>
      </c>
      <c r="C4" s="10"/>
      <c r="D4" s="133" t="s">
        <v>235</v>
      </c>
      <c r="E4" s="10"/>
      <c r="F4" s="82" t="s">
        <v>236</v>
      </c>
      <c r="G4" s="10"/>
      <c r="H4" s="35" t="s">
        <v>172</v>
      </c>
      <c r="I4" s="10"/>
      <c r="J4" s="138" t="s">
        <v>161</v>
      </c>
      <c r="K4" s="10"/>
    </row>
    <row r="5" spans="2:12" s="16" customFormat="1" ht="99.9" customHeight="1" x14ac:dyDescent="0.5">
      <c r="B5" s="36"/>
      <c r="C5" s="10"/>
      <c r="D5" s="134"/>
      <c r="E5" s="10"/>
      <c r="F5" s="83"/>
      <c r="G5" s="10"/>
      <c r="H5" s="37"/>
      <c r="I5" s="10"/>
      <c r="J5" s="139"/>
      <c r="K5" s="10"/>
    </row>
    <row r="6" spans="2:12" ht="168" customHeight="1" x14ac:dyDescent="0.2">
      <c r="B6" s="34" t="s">
        <v>237</v>
      </c>
      <c r="C6" s="10"/>
      <c r="D6" s="135" t="s">
        <v>253</v>
      </c>
      <c r="E6" s="10"/>
      <c r="F6" s="82" t="s">
        <v>238</v>
      </c>
      <c r="G6" s="10"/>
      <c r="H6" s="35" t="s">
        <v>255</v>
      </c>
      <c r="I6" s="10"/>
      <c r="J6" s="140" t="s">
        <v>256</v>
      </c>
      <c r="K6" s="10"/>
      <c r="L6" s="41"/>
    </row>
    <row r="7" spans="2:12" s="16" customFormat="1" ht="99.9" customHeight="1" x14ac:dyDescent="0.5">
      <c r="B7" s="90" t="s">
        <v>129</v>
      </c>
      <c r="C7" s="10"/>
      <c r="D7" s="136" t="s">
        <v>254</v>
      </c>
      <c r="E7" s="10"/>
      <c r="F7" s="83"/>
      <c r="G7" s="10"/>
      <c r="H7" s="42"/>
      <c r="I7" s="10"/>
      <c r="J7" s="141" t="s">
        <v>257</v>
      </c>
      <c r="K7" s="10"/>
      <c r="L7" s="20"/>
    </row>
    <row r="8" spans="2:12" ht="168" customHeight="1" x14ac:dyDescent="0.2">
      <c r="B8" s="34" t="s">
        <v>152</v>
      </c>
      <c r="C8" s="10"/>
      <c r="D8" s="133" t="s">
        <v>105</v>
      </c>
      <c r="E8" s="10"/>
      <c r="F8" s="82" t="s">
        <v>239</v>
      </c>
      <c r="G8" s="10"/>
      <c r="H8" s="35" t="s">
        <v>259</v>
      </c>
      <c r="I8" s="10"/>
      <c r="J8" s="138" t="s">
        <v>258</v>
      </c>
      <c r="K8" s="10"/>
      <c r="L8" s="18"/>
    </row>
    <row r="9" spans="2:12" ht="168" customHeight="1" x14ac:dyDescent="0.2">
      <c r="B9" s="34" t="s">
        <v>38</v>
      </c>
      <c r="C9" s="10"/>
      <c r="D9" s="133" t="s">
        <v>61</v>
      </c>
      <c r="E9" s="10"/>
      <c r="F9" s="82" t="s">
        <v>62</v>
      </c>
      <c r="G9" s="10"/>
      <c r="H9" s="35"/>
      <c r="I9" s="10"/>
      <c r="J9" s="138" t="s">
        <v>240</v>
      </c>
      <c r="K9" s="10"/>
    </row>
    <row r="10" spans="2:12" ht="168" customHeight="1" x14ac:dyDescent="0.2">
      <c r="B10" s="34" t="s">
        <v>241</v>
      </c>
      <c r="C10" s="10"/>
      <c r="D10" s="133" t="s">
        <v>223</v>
      </c>
      <c r="E10" s="10"/>
      <c r="F10" s="82" t="s">
        <v>242</v>
      </c>
      <c r="G10" s="10"/>
      <c r="H10" s="35" t="s">
        <v>243</v>
      </c>
      <c r="I10" s="10"/>
      <c r="J10" s="138"/>
      <c r="K10" s="10"/>
    </row>
    <row r="11" spans="2:12" ht="168" customHeight="1" thickBot="1" x14ac:dyDescent="0.25">
      <c r="B11" s="43" t="s">
        <v>2</v>
      </c>
      <c r="C11" s="22"/>
      <c r="D11" s="137" t="s">
        <v>2</v>
      </c>
      <c r="E11" s="22"/>
      <c r="F11" s="84" t="s">
        <v>2</v>
      </c>
      <c r="G11" s="22"/>
      <c r="H11" s="44" t="s">
        <v>2</v>
      </c>
      <c r="I11" s="22"/>
      <c r="J11" s="142"/>
      <c r="K11" s="22"/>
    </row>
    <row r="12" spans="2:12" ht="170.1" customHeight="1" thickTop="1" x14ac:dyDescent="0.2">
      <c r="B12" s="152" t="s">
        <v>3</v>
      </c>
      <c r="C12" s="153"/>
      <c r="D12" s="153"/>
      <c r="E12" s="153"/>
      <c r="F12" s="153"/>
      <c r="G12" s="153"/>
      <c r="H12" s="153"/>
      <c r="I12" s="153"/>
      <c r="J12" s="153"/>
      <c r="K12" s="153"/>
    </row>
    <row r="13" spans="2:12" ht="105" customHeight="1" x14ac:dyDescent="0.2">
      <c r="B13" s="25"/>
      <c r="C13" s="25"/>
      <c r="D13" s="25"/>
      <c r="E13" s="25"/>
      <c r="F13" s="26"/>
      <c r="G13" s="26"/>
      <c r="H13" s="25"/>
      <c r="I13" s="25"/>
      <c r="J13" s="25"/>
    </row>
    <row r="14" spans="2:12" hidden="1" x14ac:dyDescent="0.2"/>
    <row r="15" spans="2:12" hidden="1" x14ac:dyDescent="0.2"/>
    <row r="16" spans="2:12" hidden="1" x14ac:dyDescent="0.2"/>
  </sheetData>
  <mergeCells count="2">
    <mergeCell ref="B1:K1"/>
    <mergeCell ref="B12:K12"/>
  </mergeCells>
  <printOptions horizontalCentered="1" verticalCentered="1"/>
  <pageMargins left="0" right="0" top="0" bottom="0" header="0" footer="0"/>
  <pageSetup paperSize="9" scale="20" orientation="landscape" verticalDpi="4294967292" r:id="rId1"/>
  <headerFooter alignWithMargins="0"/>
  <colBreaks count="1" manualBreakCount="1">
    <brk id="13" max="23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0CF3D65D4CA34CB8E735B6FCF82D0F" ma:contentTypeVersion="9" ma:contentTypeDescription="Crée un document." ma:contentTypeScope="" ma:versionID="728fe72c398b1dbdcb4e6503642d99c6">
  <xsd:schema xmlns:xsd="http://www.w3.org/2001/XMLSchema" xmlns:xs="http://www.w3.org/2001/XMLSchema" xmlns:p="http://schemas.microsoft.com/office/2006/metadata/properties" xmlns:ns2="db18dad7-a8c4-4960-8557-2665c82727d4" targetNamespace="http://schemas.microsoft.com/office/2006/metadata/properties" ma:root="true" ma:fieldsID="16cb7db295c5b6572522bae6b965431f" ns2:_="">
    <xsd:import namespace="db18dad7-a8c4-4960-8557-2665c82727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18dad7-a8c4-4960-8557-2665c82727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345951-62A9-4E60-AB6B-2B7CE53E38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097E02-9422-4BF2-B9E7-887F16ABE70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67F9976-FA12-4D2A-A9D0-B5E14D7158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18dad7-a8c4-4960-8557-2665c82727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11</vt:i4>
      </vt:variant>
    </vt:vector>
  </HeadingPairs>
  <TitlesOfParts>
    <vt:vector size="22" baseType="lpstr">
      <vt:lpstr>S17 % TAUX DE PRISE </vt:lpstr>
      <vt:lpstr>S18 % TAUX DE PRISE </vt:lpstr>
      <vt:lpstr>S19 % TAUX DE PRISE </vt:lpstr>
      <vt:lpstr>S20 % TAUX DE PRISE </vt:lpstr>
      <vt:lpstr>S21 % TAUX DE PRISE </vt:lpstr>
      <vt:lpstr>S22 % TAUX DE PRISE </vt:lpstr>
      <vt:lpstr>S23 % TAUX DE PRISE </vt:lpstr>
      <vt:lpstr>S24 % TAUX DE PRISE</vt:lpstr>
      <vt:lpstr>S25 % TAUX DE PRISE </vt:lpstr>
      <vt:lpstr>S26 % TAUX DE PRISE </vt:lpstr>
      <vt:lpstr>S27 % TAUX DE PRISE </vt:lpstr>
      <vt:lpstr>'S17 % TAUX DE PRISE '!Zone_d_impression</vt:lpstr>
      <vt:lpstr>'S18 % TAUX DE PRISE '!Zone_d_impression</vt:lpstr>
      <vt:lpstr>'S19 % TAUX DE PRISE '!Zone_d_impression</vt:lpstr>
      <vt:lpstr>'S20 % TAUX DE PRISE '!Zone_d_impression</vt:lpstr>
      <vt:lpstr>'S21 % TAUX DE PRISE '!Zone_d_impression</vt:lpstr>
      <vt:lpstr>'S22 % TAUX DE PRISE '!Zone_d_impression</vt:lpstr>
      <vt:lpstr>'S23 % TAUX DE PRISE '!Zone_d_impression</vt:lpstr>
      <vt:lpstr>'S24 % TAUX DE PRISE'!Zone_d_impression</vt:lpstr>
      <vt:lpstr>'S25 % TAUX DE PRISE '!Zone_d_impression</vt:lpstr>
      <vt:lpstr>'S26 % TAUX DE PRISE '!Zone_d_impression</vt:lpstr>
      <vt:lpstr>'S27 % TAUX DE PRISE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Jéromine DESRIAUX</dc:creator>
  <cp:lastModifiedBy>Jéromine DESRIAUX</cp:lastModifiedBy>
  <dcterms:created xsi:type="dcterms:W3CDTF">2026-03-27T12:52:14Z</dcterms:created>
  <dcterms:modified xsi:type="dcterms:W3CDTF">2026-03-31T07:12:39Z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0x010100E80CF3D65D4CA34CB8E735B6FCF82D0F</vt:lpwstr>
  </property>
</Properties>
</file>